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128" tabRatio="896" activeTab="2"/>
  </bookViews>
  <sheets>
    <sheet name="项目资金使用汇总表" sheetId="9" r:id="rId1"/>
    <sheet name="1.2025年全国1%人口抽样调查" sheetId="10" state="hidden" r:id="rId2"/>
    <sheet name="29-街办营商环境经费（红牛饮料）" sheetId="6" r:id="rId3"/>
    <sheet name="Sheet1" sheetId="11" r:id="rId4"/>
  </sheets>
  <definedNames>
    <definedName name="_xlnm.Print_Area" localSheetId="1">'1.2025年全国1%人口抽样调查'!$A$1:$J$32</definedName>
    <definedName name="_xlnm.Print_Area" localSheetId="2">'29-街办营商环境经费（红牛饮料）'!$A$1:$J$32</definedName>
  </definedNames>
  <calcPr calcId="144525"/>
</workbook>
</file>

<file path=xl/calcChain.xml><?xml version="1.0" encoding="utf-8"?>
<calcChain xmlns="http://schemas.openxmlformats.org/spreadsheetml/2006/main">
  <c r="B24" i="6"/>
  <c r="I10"/>
  <c r="H10"/>
  <c r="G10"/>
  <c r="F10"/>
  <c r="D10"/>
  <c r="B24" i="10"/>
  <c r="I10"/>
  <c r="H10"/>
  <c r="F10"/>
  <c r="J15" i="9"/>
  <c r="I15"/>
  <c r="J14"/>
  <c r="I14"/>
  <c r="J13"/>
  <c r="I13"/>
  <c r="J12"/>
  <c r="I12"/>
  <c r="J11"/>
  <c r="I11"/>
  <c r="J10"/>
  <c r="I10"/>
  <c r="J9"/>
  <c r="I9"/>
  <c r="J8"/>
  <c r="I8"/>
  <c r="J7"/>
  <c r="I7"/>
  <c r="J6"/>
  <c r="I6"/>
  <c r="J5"/>
  <c r="I5"/>
  <c r="J4"/>
  <c r="I4"/>
  <c r="J3"/>
  <c r="I3"/>
  <c r="J2"/>
  <c r="I2"/>
</calcChain>
</file>

<file path=xl/sharedStrings.xml><?xml version="1.0" encoding="utf-8"?>
<sst xmlns="http://schemas.openxmlformats.org/spreadsheetml/2006/main" count="249" uniqueCount="151">
  <si>
    <t>追加项目
执行
情况
（万元）</t>
  </si>
  <si>
    <t>序号</t>
  </si>
  <si>
    <t>/</t>
  </si>
  <si>
    <r>
      <rPr>
        <sz val="16"/>
        <color theme="1"/>
        <rFont val="仿宋"/>
        <family val="3"/>
        <charset val="134"/>
      </rPr>
      <t>年初预算数（</t>
    </r>
    <r>
      <rPr>
        <sz val="16"/>
        <color theme="1"/>
        <rFont val="Times New Roman"/>
        <family val="1"/>
      </rPr>
      <t>A</t>
    </r>
    <r>
      <rPr>
        <sz val="16"/>
        <color theme="1"/>
        <rFont val="仿宋"/>
        <family val="3"/>
        <charset val="134"/>
      </rPr>
      <t>）</t>
    </r>
  </si>
  <si>
    <r>
      <rPr>
        <sz val="16"/>
        <color theme="1"/>
        <rFont val="仿宋"/>
        <family val="3"/>
        <charset val="134"/>
      </rPr>
      <t>年中追加数</t>
    </r>
    <r>
      <rPr>
        <sz val="16"/>
        <color theme="1"/>
        <rFont val="Times New Roman"/>
        <family val="1"/>
      </rPr>
      <t>+/</t>
    </r>
    <r>
      <rPr>
        <sz val="16"/>
        <color theme="1"/>
        <rFont val="仿宋"/>
        <family val="3"/>
        <charset val="134"/>
      </rPr>
      <t>调减数</t>
    </r>
    <r>
      <rPr>
        <sz val="16"/>
        <color theme="1"/>
        <rFont val="Times New Roman"/>
        <family val="1"/>
      </rPr>
      <t>-</t>
    </r>
    <r>
      <rPr>
        <sz val="16"/>
        <color theme="1"/>
        <rFont val="仿宋"/>
        <family val="3"/>
        <charset val="134"/>
      </rPr>
      <t>（</t>
    </r>
    <r>
      <rPr>
        <sz val="16"/>
        <color theme="1"/>
        <rFont val="Times New Roman"/>
        <family val="1"/>
      </rPr>
      <t>B</t>
    </r>
    <r>
      <rPr>
        <sz val="16"/>
        <color theme="1"/>
        <rFont val="仿宋"/>
        <family val="3"/>
        <charset val="134"/>
      </rPr>
      <t>）</t>
    </r>
  </si>
  <si>
    <r>
      <rPr>
        <sz val="16"/>
        <color theme="1"/>
        <rFont val="仿宋"/>
        <family val="3"/>
        <charset val="134"/>
      </rPr>
      <t>小计（</t>
    </r>
    <r>
      <rPr>
        <sz val="16"/>
        <color theme="1"/>
        <rFont val="Times New Roman"/>
        <family val="1"/>
      </rPr>
      <t>C</t>
    </r>
    <r>
      <rPr>
        <sz val="16"/>
        <color theme="1"/>
        <rFont val="仿宋"/>
        <family val="3"/>
        <charset val="134"/>
      </rPr>
      <t>）</t>
    </r>
  </si>
  <si>
    <r>
      <rPr>
        <sz val="16"/>
        <color theme="1"/>
        <rFont val="仿宋"/>
        <family val="3"/>
        <charset val="134"/>
      </rPr>
      <t>执行数（</t>
    </r>
    <r>
      <rPr>
        <sz val="16"/>
        <color theme="1"/>
        <rFont val="Times New Roman"/>
        <family val="1"/>
      </rPr>
      <t>D</t>
    </r>
    <r>
      <rPr>
        <sz val="16"/>
        <color theme="1"/>
        <rFont val="仿宋"/>
        <family val="3"/>
        <charset val="134"/>
      </rPr>
      <t>）</t>
    </r>
  </si>
  <si>
    <r>
      <rPr>
        <sz val="16"/>
        <color theme="1"/>
        <rFont val="仿宋"/>
        <family val="3"/>
        <charset val="134"/>
      </rPr>
      <t>执行率（</t>
    </r>
    <r>
      <rPr>
        <sz val="16"/>
        <color theme="1"/>
        <rFont val="Times New Roman"/>
        <family val="1"/>
      </rPr>
      <t>D/C</t>
    </r>
    <r>
      <rPr>
        <sz val="16"/>
        <color theme="1"/>
        <rFont val="仿宋"/>
        <family val="3"/>
        <charset val="134"/>
      </rPr>
      <t>）</t>
    </r>
  </si>
  <si>
    <r>
      <rPr>
        <sz val="16"/>
        <color theme="1"/>
        <rFont val="仿宋"/>
        <family val="3"/>
        <charset val="134"/>
      </rPr>
      <t>得分</t>
    </r>
    <r>
      <rPr>
        <sz val="16"/>
        <color theme="1"/>
        <rFont val="Times New Roman"/>
        <family val="1"/>
      </rPr>
      <t xml:space="preserve">
</t>
    </r>
    <r>
      <rPr>
        <sz val="16"/>
        <color theme="1"/>
        <rFont val="仿宋"/>
        <family val="3"/>
        <charset val="134"/>
      </rPr>
      <t>（</t>
    </r>
    <r>
      <rPr>
        <sz val="16"/>
        <color theme="1"/>
        <rFont val="Times New Roman"/>
        <family val="1"/>
      </rPr>
      <t>20</t>
    </r>
    <r>
      <rPr>
        <sz val="16"/>
        <color theme="1"/>
        <rFont val="仿宋"/>
        <family val="3"/>
        <charset val="134"/>
      </rPr>
      <t>分</t>
    </r>
    <r>
      <rPr>
        <sz val="16"/>
        <color theme="1"/>
        <rFont val="Times New Roman"/>
        <family val="1"/>
      </rPr>
      <t>*</t>
    </r>
    <r>
      <rPr>
        <sz val="16"/>
        <color theme="1"/>
        <rFont val="仿宋"/>
        <family val="3"/>
        <charset val="134"/>
      </rPr>
      <t>执行率）</t>
    </r>
  </si>
  <si>
    <t>合计</t>
  </si>
  <si>
    <r>
      <rPr>
        <sz val="16"/>
        <color theme="1"/>
        <rFont val="仿宋"/>
        <family val="3"/>
        <charset val="134"/>
      </rPr>
      <t>附件：</t>
    </r>
  </si>
  <si>
    <t>环卫作业经费绩效自评表</t>
  </si>
  <si>
    <r>
      <rPr>
        <sz val="14"/>
        <color theme="1"/>
        <rFont val="仿宋"/>
        <family val="3"/>
        <charset val="134"/>
      </rPr>
      <t>单位名称：武汉市东西湖区人民政府走马岭街道办事处</t>
    </r>
  </si>
  <si>
    <r>
      <rPr>
        <sz val="14"/>
        <color theme="1"/>
        <rFont val="仿宋"/>
        <family val="3"/>
        <charset val="134"/>
      </rPr>
      <t>填报日期：</t>
    </r>
  </si>
  <si>
    <r>
      <rPr>
        <sz val="16"/>
        <color theme="1"/>
        <rFont val="仿宋"/>
        <family val="3"/>
        <charset val="134"/>
      </rPr>
      <t>项目名称</t>
    </r>
  </si>
  <si>
    <t>环卫作业经费</t>
  </si>
  <si>
    <r>
      <rPr>
        <sz val="16"/>
        <color theme="1"/>
        <rFont val="仿宋"/>
        <family val="3"/>
        <charset val="134"/>
      </rPr>
      <t>项目主管部门</t>
    </r>
  </si>
  <si>
    <r>
      <rPr>
        <sz val="16"/>
        <color theme="1"/>
        <rFont val="仿宋"/>
        <family val="3"/>
        <charset val="134"/>
      </rPr>
      <t>走马岭街道办事处</t>
    </r>
  </si>
  <si>
    <r>
      <rPr>
        <sz val="16"/>
        <color theme="1"/>
        <rFont val="仿宋"/>
        <family val="3"/>
        <charset val="134"/>
      </rPr>
      <t>项目实施单位</t>
    </r>
  </si>
  <si>
    <t>未填写</t>
  </si>
  <si>
    <r>
      <rPr>
        <sz val="16"/>
        <color theme="1"/>
        <rFont val="仿宋"/>
        <family val="3"/>
        <charset val="134"/>
      </rPr>
      <t>项目类别</t>
    </r>
  </si>
  <si>
    <r>
      <rPr>
        <sz val="16"/>
        <color theme="1"/>
        <rFont val="Times New Roman"/>
        <family val="1"/>
      </rPr>
      <t>1</t>
    </r>
    <r>
      <rPr>
        <sz val="16"/>
        <color theme="1"/>
        <rFont val="仿宋"/>
        <family val="3"/>
        <charset val="134"/>
      </rPr>
      <t>、部门预算项目</t>
    </r>
    <r>
      <rPr>
        <sz val="16"/>
        <color theme="1"/>
        <rFont val="Times New Roman"/>
        <family val="1"/>
      </rPr>
      <t xml:space="preserve"> </t>
    </r>
    <r>
      <rPr>
        <b/>
        <sz val="16"/>
        <color theme="1"/>
        <rFont val="Times New Roman"/>
        <family val="1"/>
      </rPr>
      <t xml:space="preserve">√ </t>
    </r>
    <r>
      <rPr>
        <sz val="16"/>
        <color theme="1"/>
        <rFont val="Times New Roman"/>
        <family val="1"/>
      </rPr>
      <t xml:space="preserve">  2</t>
    </r>
    <r>
      <rPr>
        <sz val="16"/>
        <color theme="1"/>
        <rFont val="仿宋"/>
        <family val="3"/>
        <charset val="134"/>
      </rPr>
      <t>、区直专项</t>
    </r>
    <r>
      <rPr>
        <sz val="16"/>
        <color theme="1"/>
        <rFont val="Times New Roman"/>
        <family val="1"/>
      </rPr>
      <t xml:space="preserve">     </t>
    </r>
    <r>
      <rPr>
        <sz val="16"/>
        <color theme="1"/>
        <rFont val="仿宋"/>
        <family val="3"/>
        <charset val="134"/>
      </rPr>
      <t>口</t>
    </r>
  </si>
  <si>
    <r>
      <rPr>
        <sz val="16"/>
        <color theme="1"/>
        <rFont val="仿宋"/>
        <family val="3"/>
        <charset val="134"/>
      </rPr>
      <t>项目属性</t>
    </r>
  </si>
  <si>
    <r>
      <rPr>
        <sz val="16"/>
        <color theme="1"/>
        <rFont val="Times New Roman"/>
        <family val="1"/>
      </rPr>
      <t>1</t>
    </r>
    <r>
      <rPr>
        <sz val="16"/>
        <color theme="1"/>
        <rFont val="仿宋"/>
        <family val="3"/>
        <charset val="134"/>
      </rPr>
      <t>、持续性项目</t>
    </r>
    <r>
      <rPr>
        <sz val="16"/>
        <color theme="1"/>
        <rFont val="Times New Roman"/>
        <family val="1"/>
      </rPr>
      <t xml:space="preserve"> </t>
    </r>
    <r>
      <rPr>
        <b/>
        <sz val="16"/>
        <color theme="1"/>
        <rFont val="Times New Roman"/>
        <family val="1"/>
      </rPr>
      <t xml:space="preserve">  √   </t>
    </r>
    <r>
      <rPr>
        <sz val="16"/>
        <color theme="1"/>
        <rFont val="Times New Roman"/>
        <family val="1"/>
      </rPr>
      <t>2</t>
    </r>
    <r>
      <rPr>
        <sz val="16"/>
        <color theme="1"/>
        <rFont val="仿宋"/>
        <family val="3"/>
        <charset val="134"/>
      </rPr>
      <t>、新增性项目</t>
    </r>
    <r>
      <rPr>
        <sz val="16"/>
        <color theme="1"/>
        <rFont val="Times New Roman"/>
        <family val="1"/>
      </rPr>
      <t xml:space="preserve">   </t>
    </r>
    <r>
      <rPr>
        <sz val="16"/>
        <color theme="1"/>
        <rFont val="仿宋"/>
        <family val="3"/>
        <charset val="134"/>
      </rPr>
      <t>口</t>
    </r>
  </si>
  <si>
    <r>
      <rPr>
        <sz val="16"/>
        <color theme="1"/>
        <rFont val="仿宋"/>
        <family val="3"/>
        <charset val="134"/>
      </rPr>
      <t>项目类型</t>
    </r>
  </si>
  <si>
    <r>
      <rPr>
        <sz val="16"/>
        <color theme="1"/>
        <rFont val="Times New Roman"/>
        <family val="1"/>
      </rPr>
      <t>1</t>
    </r>
    <r>
      <rPr>
        <sz val="16"/>
        <color theme="1"/>
        <rFont val="仿宋"/>
        <family val="3"/>
        <charset val="134"/>
      </rPr>
      <t>、常年性项目</t>
    </r>
    <r>
      <rPr>
        <b/>
        <sz val="16"/>
        <color theme="1"/>
        <rFont val="Times New Roman"/>
        <family val="1"/>
      </rPr>
      <t xml:space="preserve">   √   </t>
    </r>
    <r>
      <rPr>
        <sz val="16"/>
        <color theme="1"/>
        <rFont val="Times New Roman"/>
        <family val="1"/>
      </rPr>
      <t>2</t>
    </r>
    <r>
      <rPr>
        <sz val="16"/>
        <color theme="1"/>
        <rFont val="仿宋"/>
        <family val="3"/>
        <charset val="134"/>
      </rPr>
      <t>、延续性项目</t>
    </r>
    <r>
      <rPr>
        <sz val="16"/>
        <color theme="1"/>
        <rFont val="Times New Roman"/>
        <family val="1"/>
      </rPr>
      <t xml:space="preserve">   </t>
    </r>
    <r>
      <rPr>
        <sz val="16"/>
        <color theme="1"/>
        <rFont val="仿宋"/>
        <family val="3"/>
        <charset val="134"/>
      </rPr>
      <t>口</t>
    </r>
    <r>
      <rPr>
        <sz val="16"/>
        <color theme="1"/>
        <rFont val="Times New Roman"/>
        <family val="1"/>
      </rPr>
      <t xml:space="preserve">      3 </t>
    </r>
    <r>
      <rPr>
        <sz val="16"/>
        <color theme="1"/>
        <rFont val="仿宋"/>
        <family val="3"/>
        <charset val="134"/>
      </rPr>
      <t>、一次性项目</t>
    </r>
    <r>
      <rPr>
        <sz val="16"/>
        <color theme="1"/>
        <rFont val="Times New Roman"/>
        <family val="1"/>
      </rPr>
      <t xml:space="preserve"> </t>
    </r>
    <r>
      <rPr>
        <sz val="16"/>
        <color theme="1"/>
        <rFont val="仿宋"/>
        <family val="3"/>
        <charset val="134"/>
      </rPr>
      <t>口</t>
    </r>
  </si>
  <si>
    <r>
      <rPr>
        <sz val="16"/>
        <color theme="1"/>
        <rFont val="仿宋"/>
        <family val="3"/>
        <charset val="134"/>
      </rPr>
      <t>预算执行情况</t>
    </r>
    <r>
      <rPr>
        <sz val="16"/>
        <color theme="1"/>
        <rFont val="Times New Roman"/>
        <family val="1"/>
      </rPr>
      <t xml:space="preserve">
</t>
    </r>
    <r>
      <rPr>
        <sz val="16"/>
        <color theme="1"/>
        <rFont val="仿宋"/>
        <family val="3"/>
        <charset val="134"/>
      </rPr>
      <t>（万元）</t>
    </r>
    <r>
      <rPr>
        <sz val="16"/>
        <color theme="1"/>
        <rFont val="Times New Roman"/>
        <family val="1"/>
      </rPr>
      <t xml:space="preserve">
</t>
    </r>
    <r>
      <rPr>
        <sz val="16"/>
        <color theme="1"/>
        <rFont val="仿宋"/>
        <family val="3"/>
        <charset val="134"/>
      </rPr>
      <t>（</t>
    </r>
    <r>
      <rPr>
        <sz val="16"/>
        <color theme="1"/>
        <rFont val="Times New Roman"/>
        <family val="1"/>
      </rPr>
      <t>20</t>
    </r>
    <r>
      <rPr>
        <sz val="16"/>
        <color theme="1"/>
        <rFont val="仿宋"/>
        <family val="3"/>
        <charset val="134"/>
      </rPr>
      <t>分）</t>
    </r>
  </si>
  <si>
    <r>
      <rPr>
        <sz val="16"/>
        <color theme="1"/>
        <rFont val="仿宋"/>
        <family val="3"/>
        <charset val="134"/>
      </rPr>
      <t>年度资金总额</t>
    </r>
  </si>
  <si>
    <r>
      <rPr>
        <sz val="16"/>
        <color theme="1"/>
        <rFont val="仿宋"/>
        <family val="3"/>
        <charset val="134"/>
      </rPr>
      <t>年度</t>
    </r>
    <r>
      <rPr>
        <sz val="16"/>
        <color theme="1"/>
        <rFont val="Times New Roman"/>
        <family val="1"/>
      </rPr>
      <t xml:space="preserve">
</t>
    </r>
    <r>
      <rPr>
        <sz val="16"/>
        <color theme="1"/>
        <rFont val="仿宋"/>
        <family val="3"/>
        <charset val="134"/>
      </rPr>
      <t>绩效目标</t>
    </r>
    <r>
      <rPr>
        <sz val="16"/>
        <color theme="1"/>
        <rFont val="Times New Roman"/>
        <family val="1"/>
      </rPr>
      <t xml:space="preserve">
</t>
    </r>
    <r>
      <rPr>
        <sz val="16"/>
        <color theme="1"/>
        <rFont val="仿宋"/>
        <family val="3"/>
        <charset val="134"/>
      </rPr>
      <t>（</t>
    </r>
    <r>
      <rPr>
        <sz val="16"/>
        <color theme="1"/>
        <rFont val="Times New Roman"/>
        <family val="1"/>
      </rPr>
      <t>80</t>
    </r>
    <r>
      <rPr>
        <sz val="16"/>
        <color theme="1"/>
        <rFont val="仿宋"/>
        <family val="3"/>
        <charset val="134"/>
      </rPr>
      <t>分）</t>
    </r>
  </si>
  <si>
    <r>
      <rPr>
        <sz val="16"/>
        <color theme="1"/>
        <rFont val="仿宋"/>
        <family val="3"/>
        <charset val="134"/>
      </rPr>
      <t>一级指标</t>
    </r>
  </si>
  <si>
    <r>
      <rPr>
        <sz val="16"/>
        <color theme="1"/>
        <rFont val="仿宋"/>
        <family val="3"/>
        <charset val="134"/>
      </rPr>
      <t>二级指标</t>
    </r>
  </si>
  <si>
    <r>
      <rPr>
        <sz val="16"/>
        <color theme="1"/>
        <rFont val="仿宋"/>
        <family val="3"/>
        <charset val="134"/>
      </rPr>
      <t>三级指标</t>
    </r>
  </si>
  <si>
    <r>
      <rPr>
        <sz val="16"/>
        <color theme="1"/>
        <rFont val="仿宋"/>
        <family val="3"/>
        <charset val="134"/>
      </rPr>
      <t>年初预算值（</t>
    </r>
    <r>
      <rPr>
        <sz val="16"/>
        <color theme="1"/>
        <rFont val="Times New Roman"/>
        <family val="1"/>
      </rPr>
      <t>A</t>
    </r>
    <r>
      <rPr>
        <sz val="16"/>
        <color theme="1"/>
        <rFont val="仿宋"/>
        <family val="3"/>
        <charset val="134"/>
      </rPr>
      <t>）</t>
    </r>
  </si>
  <si>
    <r>
      <rPr>
        <sz val="16"/>
        <color theme="1"/>
        <rFont val="仿宋"/>
        <family val="3"/>
        <charset val="134"/>
      </rPr>
      <t>实际完成</t>
    </r>
    <r>
      <rPr>
        <sz val="16"/>
        <color theme="1"/>
        <rFont val="Times New Roman"/>
        <family val="1"/>
      </rPr>
      <t xml:space="preserve">
</t>
    </r>
    <r>
      <rPr>
        <sz val="16"/>
        <color theme="1"/>
        <rFont val="仿宋"/>
        <family val="3"/>
        <charset val="134"/>
      </rPr>
      <t>（</t>
    </r>
    <r>
      <rPr>
        <sz val="16"/>
        <color theme="1"/>
        <rFont val="Times New Roman"/>
        <family val="1"/>
      </rPr>
      <t>D</t>
    </r>
    <r>
      <rPr>
        <sz val="16"/>
        <color theme="1"/>
        <rFont val="仿宋"/>
        <family val="3"/>
        <charset val="134"/>
      </rPr>
      <t>）</t>
    </r>
  </si>
  <si>
    <r>
      <rPr>
        <sz val="16"/>
        <color theme="1"/>
        <rFont val="仿宋"/>
        <family val="3"/>
        <charset val="134"/>
      </rPr>
      <t>得分</t>
    </r>
  </si>
  <si>
    <r>
      <rPr>
        <sz val="16"/>
        <color theme="1"/>
        <rFont val="仿宋"/>
        <family val="3"/>
        <charset val="134"/>
      </rPr>
      <t>成本指标</t>
    </r>
    <r>
      <rPr>
        <sz val="16"/>
        <color theme="1"/>
        <rFont val="Times New Roman"/>
        <family val="1"/>
      </rPr>
      <t xml:space="preserve">
</t>
    </r>
    <r>
      <rPr>
        <sz val="16"/>
        <color theme="1"/>
        <rFont val="仿宋"/>
        <family val="3"/>
        <charset val="134"/>
      </rPr>
      <t>（</t>
    </r>
    <r>
      <rPr>
        <sz val="16"/>
        <color theme="1"/>
        <rFont val="Times New Roman"/>
        <family val="1"/>
      </rPr>
      <t>20</t>
    </r>
    <r>
      <rPr>
        <sz val="16"/>
        <color theme="1"/>
        <rFont val="仿宋"/>
        <family val="3"/>
        <charset val="134"/>
      </rPr>
      <t>分）</t>
    </r>
  </si>
  <si>
    <r>
      <rPr>
        <sz val="16"/>
        <color theme="1"/>
        <rFont val="仿宋"/>
        <family val="3"/>
        <charset val="134"/>
      </rPr>
      <t>经济成本指标</t>
    </r>
    <r>
      <rPr>
        <sz val="16"/>
        <color theme="1"/>
        <rFont val="Times New Roman"/>
        <family val="1"/>
      </rPr>
      <t xml:space="preserve">
</t>
    </r>
    <r>
      <rPr>
        <sz val="16"/>
        <color theme="1"/>
        <rFont val="仿宋"/>
        <family val="3"/>
        <charset val="134"/>
      </rPr>
      <t>（</t>
    </r>
    <r>
      <rPr>
        <sz val="16"/>
        <color theme="1"/>
        <rFont val="Times New Roman"/>
        <family val="1"/>
      </rPr>
      <t>20</t>
    </r>
    <r>
      <rPr>
        <sz val="16"/>
        <color theme="1"/>
        <rFont val="仿宋"/>
        <family val="3"/>
        <charset val="134"/>
      </rPr>
      <t>分）</t>
    </r>
  </si>
  <si>
    <r>
      <rPr>
        <sz val="16"/>
        <color theme="1"/>
        <rFont val="仿宋"/>
        <family val="3"/>
        <charset val="134"/>
      </rPr>
      <t>资金支出标准</t>
    </r>
  </si>
  <si>
    <r>
      <rPr>
        <sz val="16"/>
        <color theme="1"/>
        <rFont val="仿宋"/>
        <family val="3"/>
        <charset val="134"/>
      </rPr>
      <t>不超预算标准</t>
    </r>
  </si>
  <si>
    <t>-</t>
  </si>
  <si>
    <r>
      <rPr>
        <sz val="16"/>
        <color theme="1"/>
        <rFont val="仿宋"/>
        <family val="3"/>
        <charset val="134"/>
      </rPr>
      <t>不超预算</t>
    </r>
  </si>
  <si>
    <r>
      <rPr>
        <sz val="16"/>
        <color theme="1"/>
        <rFont val="仿宋"/>
        <family val="3"/>
        <charset val="134"/>
      </rPr>
      <t>产出指标</t>
    </r>
    <r>
      <rPr>
        <sz val="16"/>
        <color theme="1"/>
        <rFont val="Times New Roman"/>
        <family val="1"/>
      </rPr>
      <t xml:space="preserve">
</t>
    </r>
    <r>
      <rPr>
        <sz val="16"/>
        <color theme="1"/>
        <rFont val="仿宋"/>
        <family val="3"/>
        <charset val="134"/>
      </rPr>
      <t>（</t>
    </r>
    <r>
      <rPr>
        <sz val="16"/>
        <color theme="1"/>
        <rFont val="Times New Roman"/>
        <family val="1"/>
      </rPr>
      <t>20</t>
    </r>
    <r>
      <rPr>
        <sz val="16"/>
        <color theme="1"/>
        <rFont val="仿宋"/>
        <family val="3"/>
        <charset val="134"/>
      </rPr>
      <t>分）</t>
    </r>
  </si>
  <si>
    <t>数量指标</t>
  </si>
  <si>
    <t>登记人数与实际人数比值</t>
  </si>
  <si>
    <t>≥95%</t>
  </si>
  <si>
    <t>质量指标</t>
  </si>
  <si>
    <t>登记指标差错率</t>
  </si>
  <si>
    <t>≤5%</t>
  </si>
  <si>
    <r>
      <rPr>
        <sz val="16"/>
        <color theme="1"/>
        <rFont val="仿宋"/>
        <family val="3"/>
        <charset val="134"/>
      </rPr>
      <t>效益指标</t>
    </r>
    <r>
      <rPr>
        <sz val="16"/>
        <color theme="1"/>
        <rFont val="Times New Roman"/>
        <family val="1"/>
      </rPr>
      <t xml:space="preserve">
</t>
    </r>
    <r>
      <rPr>
        <sz val="16"/>
        <color theme="1"/>
        <rFont val="仿宋"/>
        <family val="3"/>
        <charset val="134"/>
      </rPr>
      <t>（</t>
    </r>
    <r>
      <rPr>
        <sz val="16"/>
        <color theme="1"/>
        <rFont val="Times New Roman"/>
        <family val="1"/>
      </rPr>
      <t>30</t>
    </r>
    <r>
      <rPr>
        <sz val="16"/>
        <color theme="1"/>
        <rFont val="仿宋"/>
        <family val="3"/>
        <charset val="134"/>
      </rPr>
      <t>分）</t>
    </r>
  </si>
  <si>
    <t>社会效益指标</t>
  </si>
  <si>
    <t>完成抽样调查主要工作</t>
  </si>
  <si>
    <r>
      <rPr>
        <sz val="16"/>
        <color theme="1"/>
        <rFont val="仿宋"/>
        <family val="3"/>
        <charset val="134"/>
      </rPr>
      <t>满意度指标</t>
    </r>
    <r>
      <rPr>
        <sz val="16"/>
        <color theme="1"/>
        <rFont val="Times New Roman"/>
        <family val="1"/>
      </rPr>
      <t xml:space="preserve">
</t>
    </r>
    <r>
      <rPr>
        <sz val="16"/>
        <color theme="1"/>
        <rFont val="仿宋"/>
        <family val="3"/>
        <charset val="134"/>
      </rPr>
      <t>（</t>
    </r>
    <r>
      <rPr>
        <sz val="16"/>
        <color theme="1"/>
        <rFont val="Times New Roman"/>
        <family val="1"/>
      </rPr>
      <t>10</t>
    </r>
    <r>
      <rPr>
        <sz val="16"/>
        <color theme="1"/>
        <rFont val="仿宋"/>
        <family val="3"/>
        <charset val="134"/>
      </rPr>
      <t>分）</t>
    </r>
  </si>
  <si>
    <t>服务对象满意度指标</t>
  </si>
  <si>
    <t>收益群众满意度</t>
  </si>
  <si>
    <r>
      <rPr>
        <sz val="16"/>
        <color theme="1"/>
        <rFont val="仿宋"/>
        <family val="3"/>
        <charset val="134"/>
      </rPr>
      <t>总分</t>
    </r>
  </si>
  <si>
    <r>
      <rPr>
        <sz val="16"/>
        <color theme="1"/>
        <rFont val="仿宋"/>
        <family val="3"/>
        <charset val="134"/>
      </rPr>
      <t>偏差大或目标未完成原因分析</t>
    </r>
  </si>
  <si>
    <r>
      <rPr>
        <sz val="16"/>
        <color theme="1"/>
        <rFont val="仿宋"/>
        <family val="3"/>
        <charset val="134"/>
      </rPr>
      <t>改进措施及结果应用方案</t>
    </r>
  </si>
  <si>
    <r>
      <rPr>
        <sz val="16"/>
        <color theme="1"/>
        <rFont val="仿宋"/>
        <family val="3"/>
        <charset val="134"/>
      </rPr>
      <t>单位主要负责人签批意见</t>
    </r>
  </si>
  <si>
    <r>
      <rPr>
        <sz val="16"/>
        <color theme="1"/>
        <rFont val="Times New Roman"/>
        <family val="1"/>
      </rPr>
      <t xml:space="preserve">                          </t>
    </r>
    <r>
      <rPr>
        <sz val="16"/>
        <color theme="1"/>
        <rFont val="仿宋"/>
        <family val="3"/>
        <charset val="134"/>
      </rPr>
      <t>签名：</t>
    </r>
    <r>
      <rPr>
        <sz val="16"/>
        <color theme="1"/>
        <rFont val="Times New Roman"/>
        <family val="1"/>
      </rPr>
      <t xml:space="preserve">
                                    </t>
    </r>
    <r>
      <rPr>
        <sz val="16"/>
        <color theme="1"/>
        <rFont val="仿宋"/>
        <family val="3"/>
        <charset val="134"/>
      </rPr>
      <t>年</t>
    </r>
    <r>
      <rPr>
        <sz val="16"/>
        <color theme="1"/>
        <rFont val="Times New Roman"/>
        <family val="1"/>
      </rPr>
      <t xml:space="preserve">   </t>
    </r>
    <r>
      <rPr>
        <sz val="16"/>
        <color theme="1"/>
        <rFont val="仿宋"/>
        <family val="3"/>
        <charset val="134"/>
      </rPr>
      <t>月</t>
    </r>
    <r>
      <rPr>
        <sz val="16"/>
        <color theme="1"/>
        <rFont val="Times New Roman"/>
        <family val="1"/>
      </rPr>
      <t xml:space="preserve">   </t>
    </r>
    <r>
      <rPr>
        <sz val="16"/>
        <color theme="1"/>
        <rFont val="仿宋"/>
        <family val="3"/>
        <charset val="134"/>
      </rPr>
      <t>日</t>
    </r>
  </si>
  <si>
    <r>
      <rPr>
        <sz val="16"/>
        <color theme="1"/>
        <rFont val="仿宋"/>
        <family val="3"/>
        <charset val="134"/>
      </rPr>
      <t>备注：</t>
    </r>
  </si>
  <si>
    <r>
      <rPr>
        <sz val="16"/>
        <color theme="1"/>
        <rFont val="Times New Roman"/>
        <family val="1"/>
      </rPr>
      <t xml:space="preserve">    1.</t>
    </r>
    <r>
      <rPr>
        <sz val="16"/>
        <color theme="1"/>
        <rFont val="仿宋"/>
        <family val="3"/>
        <charset val="134"/>
      </rPr>
      <t>预算执行情况口径：预算数为部门（单位）全口径资金总额，执行数为资金使用部门（单位）资金实际支出数。</t>
    </r>
  </si>
  <si>
    <r>
      <rPr>
        <sz val="16"/>
        <color theme="1"/>
        <rFont val="Times New Roman"/>
        <family val="1"/>
      </rPr>
      <t xml:space="preserve">    2.</t>
    </r>
    <r>
      <rPr>
        <sz val="16"/>
        <color theme="1"/>
        <rFont val="仿宋"/>
        <family val="3"/>
        <charset val="134"/>
      </rPr>
      <t>定量指标完成数汇总原则：绝对值直接累加计算，相对值按照资金额度加权平均计算。定量指标计分原则：正向指标（即目标值为</t>
    </r>
    <r>
      <rPr>
        <sz val="16"/>
        <color theme="1"/>
        <rFont val="Times New Roman"/>
        <family val="1"/>
      </rPr>
      <t>≥X,</t>
    </r>
    <r>
      <rPr>
        <sz val="16"/>
        <color theme="1"/>
        <rFont val="仿宋"/>
        <family val="3"/>
        <charset val="134"/>
      </rPr>
      <t>得分</t>
    </r>
    <r>
      <rPr>
        <sz val="16"/>
        <color theme="1"/>
        <rFont val="Times New Roman"/>
        <family val="1"/>
      </rPr>
      <t>=</t>
    </r>
    <r>
      <rPr>
        <sz val="16"/>
        <color theme="1"/>
        <rFont val="仿宋"/>
        <family val="3"/>
        <charset val="134"/>
      </rPr>
      <t>权重</t>
    </r>
    <r>
      <rPr>
        <sz val="16"/>
        <color theme="1"/>
        <rFont val="Times New Roman"/>
        <family val="1"/>
      </rPr>
      <t>*D/C</t>
    </r>
    <r>
      <rPr>
        <sz val="16"/>
        <color theme="1"/>
        <rFont val="仿宋"/>
        <family val="3"/>
        <charset val="134"/>
      </rPr>
      <t>）</t>
    </r>
    <r>
      <rPr>
        <sz val="16"/>
        <color theme="1"/>
        <rFont val="Times New Roman"/>
        <family val="1"/>
      </rPr>
      <t xml:space="preserve">, </t>
    </r>
    <r>
      <rPr>
        <sz val="16"/>
        <color theme="1"/>
        <rFont val="仿宋"/>
        <family val="3"/>
        <charset val="134"/>
      </rPr>
      <t>反向指标（即目标值为</t>
    </r>
    <r>
      <rPr>
        <sz val="16"/>
        <color theme="1"/>
        <rFont val="Times New Roman"/>
        <family val="1"/>
      </rPr>
      <t xml:space="preserve">≤X, </t>
    </r>
    <r>
      <rPr>
        <sz val="16"/>
        <color theme="1"/>
        <rFont val="仿宋"/>
        <family val="3"/>
        <charset val="134"/>
      </rPr>
      <t>得分</t>
    </r>
    <r>
      <rPr>
        <sz val="16"/>
        <color theme="1"/>
        <rFont val="Times New Roman"/>
        <family val="1"/>
      </rPr>
      <t>=</t>
    </r>
    <r>
      <rPr>
        <sz val="16"/>
        <color theme="1"/>
        <rFont val="仿宋"/>
        <family val="3"/>
        <charset val="134"/>
      </rPr>
      <t>权重</t>
    </r>
    <r>
      <rPr>
        <sz val="16"/>
        <color theme="1"/>
        <rFont val="Times New Roman"/>
        <family val="1"/>
      </rPr>
      <t>*D/C</t>
    </r>
    <r>
      <rPr>
        <sz val="16"/>
        <color theme="1"/>
        <rFont val="仿宋"/>
        <family val="3"/>
        <charset val="134"/>
      </rPr>
      <t>）</t>
    </r>
    <r>
      <rPr>
        <sz val="16"/>
        <color theme="1"/>
        <rFont val="Times New Roman"/>
        <family val="1"/>
      </rPr>
      <t xml:space="preserve">,  </t>
    </r>
    <r>
      <rPr>
        <sz val="16"/>
        <color theme="1"/>
        <rFont val="仿宋"/>
        <family val="3"/>
        <charset val="134"/>
      </rPr>
      <t>得分不得突破权重总额。定量指标先汇总完成数，再计算得分。</t>
    </r>
  </si>
  <si>
    <r>
      <rPr>
        <sz val="16"/>
        <color theme="1"/>
        <rFont val="Times New Roman"/>
        <family val="1"/>
      </rPr>
      <t xml:space="preserve">    3.</t>
    </r>
    <r>
      <rPr>
        <sz val="16"/>
        <color theme="1"/>
        <rFont val="仿宋"/>
        <family val="3"/>
        <charset val="134"/>
      </rPr>
      <t>定性指标计分原则：达成预期指标、部分达成预期指标并具有一定效果、未达成预期指标且效果较差三档，分别按照该指标对应分值区间</t>
    </r>
    <r>
      <rPr>
        <sz val="16"/>
        <color theme="1"/>
        <rFont val="Times New Roman"/>
        <family val="1"/>
      </rPr>
      <t>100-80%</t>
    </r>
    <r>
      <rPr>
        <sz val="16"/>
        <color theme="1"/>
        <rFont val="仿宋"/>
        <family val="3"/>
        <charset val="134"/>
      </rPr>
      <t>（含</t>
    </r>
    <r>
      <rPr>
        <sz val="16"/>
        <color theme="1"/>
        <rFont val="Times New Roman"/>
        <family val="1"/>
      </rPr>
      <t>80%</t>
    </r>
    <r>
      <rPr>
        <sz val="16"/>
        <color theme="1"/>
        <rFont val="仿宋"/>
        <family val="3"/>
        <charset val="134"/>
      </rPr>
      <t>）、</t>
    </r>
    <r>
      <rPr>
        <sz val="16"/>
        <color theme="1"/>
        <rFont val="Times New Roman"/>
        <family val="1"/>
      </rPr>
      <t>80-50%</t>
    </r>
    <r>
      <rPr>
        <sz val="16"/>
        <color theme="1"/>
        <rFont val="仿宋"/>
        <family val="3"/>
        <charset val="134"/>
      </rPr>
      <t>（含</t>
    </r>
    <r>
      <rPr>
        <sz val="16"/>
        <color theme="1"/>
        <rFont val="Times New Roman"/>
        <family val="1"/>
      </rPr>
      <t>50%</t>
    </r>
    <r>
      <rPr>
        <sz val="16"/>
        <color theme="1"/>
        <rFont val="仿宋"/>
        <family val="3"/>
        <charset val="134"/>
      </rPr>
      <t>）、</t>
    </r>
    <r>
      <rPr>
        <sz val="16"/>
        <color theme="1"/>
        <rFont val="Times New Roman"/>
        <family val="1"/>
      </rPr>
      <t>50-0%</t>
    </r>
    <r>
      <rPr>
        <sz val="16"/>
        <color theme="1"/>
        <rFont val="仿宋"/>
        <family val="3"/>
        <charset val="134"/>
      </rPr>
      <t>合理确定分值。汇总时，以资金额度为权重，对分值进行加权平均计算。</t>
    </r>
  </si>
  <si>
    <r>
      <rPr>
        <sz val="16"/>
        <color theme="1"/>
        <rFont val="Times New Roman"/>
        <family val="1"/>
      </rPr>
      <t xml:space="preserve">    4.</t>
    </r>
    <r>
      <rPr>
        <sz val="16"/>
        <color theme="1"/>
        <rFont val="仿宋"/>
        <family val="3"/>
        <charset val="134"/>
      </rPr>
      <t>基于经济性和必要性等因素考虑，满意度指标暂可不作为必评指标。</t>
    </r>
  </si>
  <si>
    <t>街办营商环境经费（红牛饮料）绩效自评表</t>
  </si>
  <si>
    <r>
      <rPr>
        <sz val="16"/>
        <color theme="1"/>
        <rFont val="仿宋"/>
        <family val="3"/>
        <charset val="134"/>
      </rPr>
      <t>街办营商环境经费（红牛饮料）</t>
    </r>
  </si>
  <si>
    <t>走马岭街道办事处</t>
  </si>
  <si>
    <r>
      <rPr>
        <sz val="16"/>
        <color theme="1"/>
        <rFont val="仿宋"/>
        <family val="3"/>
        <charset val="134"/>
      </rPr>
      <t>年初预算数（元）</t>
    </r>
  </si>
  <si>
    <r>
      <rPr>
        <sz val="16"/>
        <color theme="1"/>
        <rFont val="仿宋"/>
        <family val="3"/>
        <charset val="134"/>
      </rPr>
      <t>执行数</t>
    </r>
    <r>
      <rPr>
        <sz val="16"/>
        <color theme="1"/>
        <rFont val="Times New Roman"/>
        <family val="1"/>
      </rPr>
      <t xml:space="preserve">
</t>
    </r>
    <r>
      <rPr>
        <sz val="16"/>
        <color theme="1"/>
        <rFont val="仿宋"/>
        <family val="3"/>
        <charset val="134"/>
      </rPr>
      <t>（元）</t>
    </r>
  </si>
  <si>
    <r>
      <rPr>
        <sz val="16"/>
        <color theme="1"/>
        <rFont val="仿宋"/>
        <family val="3"/>
        <charset val="134"/>
      </rPr>
      <t>备注：提供的指标内容和项目内容不匹配，已经进行调整和完善</t>
    </r>
  </si>
  <si>
    <r>
      <rPr>
        <sz val="16"/>
        <color theme="1"/>
        <rFont val="仿宋"/>
        <family val="3"/>
        <charset val="134"/>
      </rPr>
      <t>付北京红牛饮料湖北分公司经发办报</t>
    </r>
    <r>
      <rPr>
        <sz val="16"/>
        <color theme="1"/>
        <rFont val="Times New Roman"/>
        <family val="1"/>
      </rPr>
      <t>24</t>
    </r>
    <r>
      <rPr>
        <sz val="16"/>
        <color theme="1"/>
        <rFont val="仿宋"/>
        <family val="3"/>
        <charset val="134"/>
      </rPr>
      <t>年租金补贴</t>
    </r>
  </si>
  <si>
    <r>
      <rPr>
        <sz val="16"/>
        <color theme="1"/>
        <rFont val="仿宋"/>
        <family val="3"/>
        <charset val="134"/>
      </rPr>
      <t>数量指标</t>
    </r>
    <r>
      <rPr>
        <sz val="16"/>
        <color theme="1"/>
        <rFont val="Times New Roman"/>
        <family val="1"/>
      </rPr>
      <t xml:space="preserve">
</t>
    </r>
    <r>
      <rPr>
        <sz val="16"/>
        <color theme="1"/>
        <rFont val="仿宋"/>
        <family val="3"/>
        <charset val="134"/>
      </rPr>
      <t>（</t>
    </r>
    <r>
      <rPr>
        <sz val="16"/>
        <color theme="1"/>
        <rFont val="Times New Roman"/>
        <family val="1"/>
      </rPr>
      <t>8</t>
    </r>
    <r>
      <rPr>
        <sz val="16"/>
        <color theme="1"/>
        <rFont val="仿宋"/>
        <family val="3"/>
        <charset val="134"/>
      </rPr>
      <t>分）</t>
    </r>
  </si>
  <si>
    <r>
      <rPr>
        <sz val="16"/>
        <color theme="1"/>
        <rFont val="仿宋"/>
        <family val="3"/>
        <charset val="134"/>
      </rPr>
      <t>补贴企业个数</t>
    </r>
  </si>
  <si>
    <r>
      <rPr>
        <sz val="16"/>
        <color theme="1"/>
        <rFont val="Times New Roman"/>
        <family val="1"/>
      </rPr>
      <t>1</t>
    </r>
    <r>
      <rPr>
        <sz val="16"/>
        <color theme="1"/>
        <rFont val="仿宋"/>
        <family val="3"/>
        <charset val="134"/>
      </rPr>
      <t>家</t>
    </r>
  </si>
  <si>
    <r>
      <rPr>
        <sz val="16"/>
        <color theme="1"/>
        <rFont val="仿宋"/>
        <family val="3"/>
        <charset val="134"/>
      </rPr>
      <t>质量指标</t>
    </r>
    <r>
      <rPr>
        <sz val="16"/>
        <color theme="1"/>
        <rFont val="Times New Roman"/>
        <family val="1"/>
      </rPr>
      <t xml:space="preserve">
</t>
    </r>
    <r>
      <rPr>
        <sz val="16"/>
        <color theme="1"/>
        <rFont val="仿宋"/>
        <family val="3"/>
        <charset val="134"/>
      </rPr>
      <t>（</t>
    </r>
    <r>
      <rPr>
        <sz val="16"/>
        <color theme="1"/>
        <rFont val="Times New Roman"/>
        <family val="1"/>
      </rPr>
      <t>6</t>
    </r>
    <r>
      <rPr>
        <sz val="16"/>
        <color theme="1"/>
        <rFont val="仿宋"/>
        <family val="3"/>
        <charset val="134"/>
      </rPr>
      <t>分）</t>
    </r>
  </si>
  <si>
    <r>
      <rPr>
        <sz val="16"/>
        <color theme="1"/>
        <rFont val="仿宋"/>
        <family val="3"/>
        <charset val="134"/>
      </rPr>
      <t>补贴发放完成率</t>
    </r>
  </si>
  <si>
    <r>
      <rPr>
        <sz val="16"/>
        <color theme="1"/>
        <rFont val="仿宋"/>
        <family val="3"/>
        <charset val="134"/>
      </rPr>
      <t>时效指标</t>
    </r>
    <r>
      <rPr>
        <sz val="16"/>
        <color theme="1"/>
        <rFont val="Times New Roman"/>
        <family val="1"/>
      </rPr>
      <t xml:space="preserve">
</t>
    </r>
    <r>
      <rPr>
        <sz val="16"/>
        <color theme="1"/>
        <rFont val="仿宋"/>
        <family val="3"/>
        <charset val="134"/>
      </rPr>
      <t>（</t>
    </r>
    <r>
      <rPr>
        <sz val="16"/>
        <color theme="1"/>
        <rFont val="Times New Roman"/>
        <family val="1"/>
      </rPr>
      <t>6</t>
    </r>
    <r>
      <rPr>
        <sz val="16"/>
        <color theme="1"/>
        <rFont val="仿宋"/>
        <family val="3"/>
        <charset val="134"/>
      </rPr>
      <t>分）</t>
    </r>
  </si>
  <si>
    <r>
      <rPr>
        <sz val="16"/>
        <color theme="1"/>
        <rFont val="仿宋"/>
        <family val="3"/>
        <charset val="134"/>
      </rPr>
      <t>补贴发放及时性</t>
    </r>
  </si>
  <si>
    <r>
      <rPr>
        <sz val="16"/>
        <color theme="1"/>
        <rFont val="仿宋"/>
        <family val="3"/>
        <charset val="134"/>
      </rPr>
      <t>发放及时</t>
    </r>
  </si>
  <si>
    <r>
      <rPr>
        <sz val="16"/>
        <color theme="1"/>
        <rFont val="仿宋"/>
        <family val="3"/>
        <charset val="134"/>
      </rPr>
      <t>社会效益指标</t>
    </r>
    <r>
      <rPr>
        <sz val="16"/>
        <color theme="1"/>
        <rFont val="Times New Roman"/>
        <family val="1"/>
      </rPr>
      <t xml:space="preserve">
</t>
    </r>
    <r>
      <rPr>
        <sz val="16"/>
        <color theme="1"/>
        <rFont val="仿宋"/>
        <family val="3"/>
        <charset val="134"/>
      </rPr>
      <t>（</t>
    </r>
    <r>
      <rPr>
        <sz val="16"/>
        <color theme="1"/>
        <rFont val="Times New Roman"/>
        <family val="1"/>
      </rPr>
      <t>30</t>
    </r>
    <r>
      <rPr>
        <sz val="16"/>
        <color theme="1"/>
        <rFont val="仿宋"/>
        <family val="3"/>
        <charset val="134"/>
      </rPr>
      <t>分）</t>
    </r>
  </si>
  <si>
    <r>
      <rPr>
        <sz val="16"/>
        <color theme="1"/>
        <rFont val="仿宋"/>
        <family val="3"/>
        <charset val="134"/>
      </rPr>
      <t>企业办公地得到保障</t>
    </r>
  </si>
  <si>
    <r>
      <rPr>
        <sz val="16"/>
        <color theme="1"/>
        <rFont val="仿宋"/>
        <family val="3"/>
        <charset val="134"/>
      </rPr>
      <t>有效保障</t>
    </r>
  </si>
  <si>
    <r>
      <rPr>
        <sz val="16"/>
        <color theme="1"/>
        <rFont val="仿宋"/>
        <family val="3"/>
        <charset val="134"/>
      </rPr>
      <t>服务对象满意度指标</t>
    </r>
    <r>
      <rPr>
        <sz val="16"/>
        <color theme="1"/>
        <rFont val="Times New Roman"/>
        <family val="1"/>
      </rPr>
      <t xml:space="preserve">
</t>
    </r>
    <r>
      <rPr>
        <sz val="16"/>
        <color theme="1"/>
        <rFont val="仿宋"/>
        <family val="3"/>
        <charset val="134"/>
      </rPr>
      <t>（</t>
    </r>
    <r>
      <rPr>
        <sz val="16"/>
        <color theme="1"/>
        <rFont val="Times New Roman"/>
        <family val="1"/>
      </rPr>
      <t>10</t>
    </r>
    <r>
      <rPr>
        <sz val="16"/>
        <color theme="1"/>
        <rFont val="仿宋"/>
        <family val="3"/>
        <charset val="134"/>
      </rPr>
      <t>分）</t>
    </r>
  </si>
  <si>
    <r>
      <rPr>
        <sz val="16"/>
        <color theme="1"/>
        <rFont val="仿宋"/>
        <family val="3"/>
        <charset val="134"/>
      </rPr>
      <t>服务对象满意度</t>
    </r>
  </si>
  <si>
    <t>满意</t>
  </si>
  <si>
    <r>
      <rPr>
        <sz val="16"/>
        <rFont val="FangSong"/>
        <family val="3"/>
      </rPr>
      <t>附件4:</t>
    </r>
  </si>
  <si>
    <r>
      <rPr>
        <b/>
        <sz val="23"/>
        <rFont val="SimSun"/>
        <charset val="134"/>
      </rPr>
      <t>项目绩效目标申报表</t>
    </r>
  </si>
  <si>
    <r>
      <rPr>
        <sz val="11"/>
        <rFont val="SimSun"/>
        <charset val="134"/>
      </rPr>
      <t>项目主管部门(签章):</t>
    </r>
  </si>
  <si>
    <r>
      <rPr>
        <sz val="10"/>
        <rFont val="SimSun"/>
        <charset val="134"/>
      </rPr>
      <t>项目名称</t>
    </r>
  </si>
  <si>
    <t>北京红牛饮料销售有限公司湖北分公司</t>
  </si>
  <si>
    <r>
      <rPr>
        <sz val="10"/>
        <rFont val="SimSun"/>
        <charset val="134"/>
      </rPr>
      <t>项目库编码</t>
    </r>
  </si>
  <si>
    <r>
      <rPr>
        <sz val="10"/>
        <rFont val="SimSun"/>
        <charset val="134"/>
      </rPr>
      <t>项目主管部门</t>
    </r>
  </si>
  <si>
    <r>
      <rPr>
        <sz val="10"/>
        <rFont val="SimSun"/>
        <charset val="134"/>
      </rPr>
      <t>项目执行单位</t>
    </r>
  </si>
  <si>
    <r>
      <rPr>
        <sz val="10"/>
        <rFont val="SimSun"/>
        <charset val="134"/>
      </rPr>
      <t>项目负责人</t>
    </r>
  </si>
  <si>
    <t>钱程</t>
  </si>
  <si>
    <r>
      <rPr>
        <sz val="10"/>
        <rFont val="SimSun"/>
        <charset val="134"/>
      </rPr>
      <t>联系电话</t>
    </r>
  </si>
  <si>
    <r>
      <rPr>
        <sz val="10"/>
        <rFont val="SimSun"/>
        <charset val="134"/>
      </rPr>
      <t>项目类型</t>
    </r>
  </si>
  <si>
    <t>2024年政策支持资金</t>
  </si>
  <si>
    <r>
      <rPr>
        <sz val="10"/>
        <rFont val="SimSun"/>
        <charset val="134"/>
      </rPr>
      <t>项目申请理由</t>
    </r>
  </si>
  <si>
    <t>根据走马岭街与北京红牛饮料销售有限公司湖北分公司签订的协议书，从2023年1月1日期至2025年12月31日至，若企业达到双方约定条件，则每年给予企业财富大厦办公楼租金补贴。</t>
  </si>
  <si>
    <r>
      <rPr>
        <b/>
        <sz val="10"/>
        <rFont val="SimSun"/>
        <charset val="134"/>
      </rPr>
      <t>项目主要内容</t>
    </r>
  </si>
  <si>
    <r>
      <rPr>
        <sz val="10"/>
        <rFont val="SimSun"/>
        <charset val="134"/>
      </rPr>
      <t>项目总预算</t>
    </r>
  </si>
  <si>
    <t>99万元</t>
  </si>
  <si>
    <r>
      <rPr>
        <sz val="10"/>
        <rFont val="SimSun"/>
        <charset val="134"/>
      </rPr>
      <t>项目当年预算</t>
    </r>
  </si>
  <si>
    <t>万元</t>
  </si>
  <si>
    <r>
      <rPr>
        <sz val="10"/>
        <color rgb="FF72606E"/>
        <rFont val="SimSun"/>
        <charset val="134"/>
      </rPr>
      <t xml:space="preserve">项目前两年预算编制，
</t>
    </r>
    <r>
      <rPr>
        <sz val="10"/>
        <rFont val="SimSun"/>
        <charset val="134"/>
      </rPr>
      <t xml:space="preserve">执行及当年预算变动情
</t>
    </r>
    <r>
      <rPr>
        <sz val="10"/>
        <rFont val="SimSun"/>
        <charset val="134"/>
      </rPr>
      <t>况</t>
    </r>
  </si>
  <si>
    <r>
      <rPr>
        <sz val="10"/>
        <rFont val="SimSun"/>
        <charset val="134"/>
      </rPr>
      <t>项目资金来源</t>
    </r>
  </si>
  <si>
    <r>
      <rPr>
        <sz val="10"/>
        <rFont val="SimSun"/>
        <charset val="134"/>
      </rPr>
      <t>资金来源</t>
    </r>
  </si>
  <si>
    <r>
      <rPr>
        <sz val="10"/>
        <rFont val="SimSun"/>
        <charset val="134"/>
      </rPr>
      <t>金额(万元)</t>
    </r>
  </si>
  <si>
    <r>
      <rPr>
        <sz val="10"/>
        <rFont val="SimSun"/>
        <charset val="134"/>
      </rPr>
      <t>合计</t>
    </r>
  </si>
  <si>
    <r>
      <rPr>
        <sz val="10"/>
        <rFont val="SimSun"/>
        <charset val="134"/>
      </rPr>
      <t>1.财政拨款</t>
    </r>
  </si>
  <si>
    <r>
      <rPr>
        <sz val="10"/>
        <rFont val="SimSun"/>
        <charset val="134"/>
      </rPr>
      <t>2.纳入预算管理的非税收入</t>
    </r>
  </si>
  <si>
    <r>
      <rPr>
        <sz val="10"/>
        <rFont val="SimSun"/>
        <charset val="134"/>
      </rPr>
      <t>3.单位往来资金结算</t>
    </r>
  </si>
  <si>
    <r>
      <rPr>
        <sz val="10"/>
        <rFont val="SimSun"/>
        <charset val="134"/>
      </rPr>
      <t>4.其他资金</t>
    </r>
  </si>
  <si>
    <r>
      <rPr>
        <sz val="10"/>
        <rFont val="SimSun"/>
        <charset val="134"/>
      </rPr>
      <t xml:space="preserve">项目支出预算及
</t>
    </r>
    <r>
      <rPr>
        <sz val="10"/>
        <rFont val="SimSun"/>
        <charset val="134"/>
      </rPr>
      <t>测算依据</t>
    </r>
  </si>
  <si>
    <r>
      <rPr>
        <sz val="10"/>
        <rFont val="SimSun"/>
        <charset val="134"/>
      </rPr>
      <t xml:space="preserve">项目支出
</t>
    </r>
    <r>
      <rPr>
        <sz val="10"/>
        <rFont val="SimSun"/>
        <charset val="134"/>
      </rPr>
      <t>明细预算</t>
    </r>
  </si>
  <si>
    <r>
      <rPr>
        <sz val="10"/>
        <rFont val="SimSun"/>
        <charset val="134"/>
      </rPr>
      <t>项目支出明细</t>
    </r>
  </si>
  <si>
    <t>红牛2024年政策支持资金</t>
  </si>
  <si>
    <r>
      <rPr>
        <sz val="10"/>
        <rFont val="SimSun"/>
        <charset val="134"/>
      </rPr>
      <t>测算依据及说明</t>
    </r>
  </si>
  <si>
    <r>
      <rPr>
        <sz val="10"/>
        <rFont val="SimSun"/>
        <charset val="134"/>
      </rPr>
      <t xml:space="preserve">项目绩效总
</t>
    </r>
    <r>
      <rPr>
        <sz val="10"/>
        <rFont val="SimSun"/>
        <charset val="134"/>
      </rPr>
      <t>目标</t>
    </r>
  </si>
  <si>
    <r>
      <rPr>
        <sz val="10"/>
        <rFont val="SimSun"/>
        <charset val="134"/>
      </rPr>
      <t xml:space="preserve">项目年度绩
</t>
    </r>
    <r>
      <rPr>
        <sz val="10"/>
        <rFont val="SimSun"/>
        <charset val="134"/>
      </rPr>
      <t>效指标</t>
    </r>
  </si>
  <si>
    <r>
      <rPr>
        <sz val="10"/>
        <rFont val="SimSun"/>
        <charset val="134"/>
      </rPr>
      <t>一级指标</t>
    </r>
  </si>
  <si>
    <r>
      <rPr>
        <sz val="10"/>
        <rFont val="SimSun"/>
        <charset val="134"/>
      </rPr>
      <t>二级指标</t>
    </r>
  </si>
  <si>
    <r>
      <rPr>
        <sz val="10"/>
        <rFont val="SimSun"/>
        <charset val="134"/>
      </rPr>
      <t>指标内容</t>
    </r>
  </si>
  <si>
    <r>
      <rPr>
        <sz val="10"/>
        <rFont val="SimSun"/>
        <charset val="134"/>
      </rPr>
      <t>指标值</t>
    </r>
  </si>
  <si>
    <r>
      <rPr>
        <sz val="10"/>
        <rFont val="SimSun"/>
        <charset val="134"/>
      </rPr>
      <t>绩效标准</t>
    </r>
  </si>
  <si>
    <r>
      <rPr>
        <sz val="10"/>
        <rFont val="SimSun"/>
        <charset val="134"/>
      </rPr>
      <t>产出指标</t>
    </r>
  </si>
  <si>
    <r>
      <rPr>
        <sz val="10"/>
        <rFont val="SimSun"/>
        <charset val="134"/>
      </rPr>
      <t>数量指标</t>
    </r>
  </si>
  <si>
    <r>
      <rPr>
        <sz val="10"/>
        <rFont val="SimSun"/>
        <charset val="134"/>
      </rPr>
      <t>批复设计的工程内容</t>
    </r>
  </si>
  <si>
    <r>
      <rPr>
        <sz val="10"/>
        <rFont val="SimSun"/>
        <charset val="134"/>
      </rPr>
      <t>完工率</t>
    </r>
    <r>
      <rPr>
        <sz val="10"/>
        <rFont val="Arial"/>
        <family val="2"/>
      </rPr>
      <t>100%</t>
    </r>
  </si>
  <si>
    <r>
      <rPr>
        <sz val="10"/>
        <rFont val="SimSun"/>
        <charset val="134"/>
      </rPr>
      <t>计划标准</t>
    </r>
  </si>
  <si>
    <r>
      <rPr>
        <sz val="10"/>
        <rFont val="SimSun"/>
        <charset val="134"/>
      </rPr>
      <t>质量指标</t>
    </r>
  </si>
  <si>
    <r>
      <rPr>
        <sz val="10"/>
        <rFont val="SimSun"/>
        <charset val="134"/>
      </rPr>
      <t>合格</t>
    </r>
  </si>
  <si>
    <r>
      <rPr>
        <sz val="10"/>
        <rFont val="SimSun"/>
        <charset val="134"/>
      </rPr>
      <t>时效指标</t>
    </r>
  </si>
  <si>
    <r>
      <rPr>
        <sz val="10"/>
        <rFont val="SimSun"/>
        <charset val="134"/>
      </rPr>
      <t>合同工期</t>
    </r>
  </si>
  <si>
    <r>
      <rPr>
        <sz val="10"/>
        <rFont val="SimSun"/>
        <charset val="134"/>
      </rPr>
      <t>按期完工</t>
    </r>
  </si>
  <si>
    <r>
      <rPr>
        <sz val="10"/>
        <rFont val="SimSun"/>
        <charset val="134"/>
      </rPr>
      <t>成本指标</t>
    </r>
  </si>
  <si>
    <r>
      <rPr>
        <sz val="10"/>
        <rFont val="SimSun"/>
        <charset val="134"/>
      </rPr>
      <t>项目初步设计概算</t>
    </r>
  </si>
  <si>
    <r>
      <rPr>
        <sz val="10"/>
        <rFont val="SimSun"/>
        <charset val="134"/>
      </rPr>
      <t>≤概算批复数</t>
    </r>
  </si>
  <si>
    <r>
      <rPr>
        <sz val="10"/>
        <rFont val="SimSun"/>
        <charset val="134"/>
      </rPr>
      <t>效益指标</t>
    </r>
  </si>
  <si>
    <r>
      <rPr>
        <sz val="10"/>
        <rFont val="SimSun"/>
        <charset val="134"/>
      </rPr>
      <t>经济效益指标</t>
    </r>
  </si>
  <si>
    <r>
      <rPr>
        <sz val="10"/>
        <rFont val="SimSun"/>
        <charset val="134"/>
      </rPr>
      <t>社会效益指标</t>
    </r>
  </si>
  <si>
    <t>美化小区居住环境和住户生活质量</t>
  </si>
  <si>
    <r>
      <rPr>
        <sz val="10"/>
        <rFont val="SimSun"/>
        <charset val="134"/>
      </rPr>
      <t>完成</t>
    </r>
  </si>
  <si>
    <r>
      <rPr>
        <sz val="10"/>
        <rFont val="SimSun"/>
        <charset val="134"/>
      </rPr>
      <t>生态效益指标</t>
    </r>
  </si>
  <si>
    <r>
      <rPr>
        <sz val="10"/>
        <rFont val="SimSun"/>
        <charset val="134"/>
      </rPr>
      <t>满足设计要求</t>
    </r>
  </si>
  <si>
    <r>
      <rPr>
        <sz val="10"/>
        <rFont val="SimSun"/>
        <charset val="134"/>
      </rPr>
      <t>验收合格</t>
    </r>
  </si>
  <si>
    <r>
      <rPr>
        <sz val="10"/>
        <rFont val="SimSun"/>
        <charset val="134"/>
      </rPr>
      <t>可持续影响指标</t>
    </r>
  </si>
  <si>
    <r>
      <rPr>
        <sz val="10"/>
        <rFont val="SimSun"/>
        <charset val="134"/>
      </rPr>
      <t>满意度指标</t>
    </r>
  </si>
  <si>
    <r>
      <rPr>
        <sz val="10"/>
        <rFont val="SimSun"/>
        <charset val="134"/>
      </rPr>
      <t xml:space="preserve">服务对象满意度
</t>
    </r>
    <r>
      <rPr>
        <sz val="10"/>
        <rFont val="SimSun"/>
        <charset val="134"/>
      </rPr>
      <t>指标</t>
    </r>
  </si>
  <si>
    <t>满足小区绿化配套设施需要</t>
  </si>
</sst>
</file>

<file path=xl/styles.xml><?xml version="1.0" encoding="utf-8"?>
<styleSheet xmlns="http://schemas.openxmlformats.org/spreadsheetml/2006/main">
  <numFmts count="7">
    <numFmt numFmtId="43" formatCode="_ * #,##0.00_ ;_ * \-#,##0.00_ ;_ * &quot;-&quot;??_ ;_ @_ "/>
    <numFmt numFmtId="178" formatCode="\ @"/>
    <numFmt numFmtId="179" formatCode="____@"/>
    <numFmt numFmtId="180" formatCode="0.0000"/>
    <numFmt numFmtId="181" formatCode="0.00_ "/>
    <numFmt numFmtId="182" formatCode="#,##0.00_ "/>
    <numFmt numFmtId="183" formatCode="0_ "/>
  </numFmts>
  <fonts count="33">
    <font>
      <sz val="11"/>
      <color theme="1"/>
      <name val="宋体"/>
      <charset val="134"/>
      <scheme val="minor"/>
    </font>
    <font>
      <sz val="11"/>
      <color rgb="FF000000"/>
      <name val="Arial"/>
      <family val="2"/>
    </font>
    <font>
      <sz val="10"/>
      <color rgb="FF000000"/>
      <name val="SimSun"/>
      <charset val="134"/>
    </font>
    <font>
      <sz val="10"/>
      <name val="SimSun"/>
      <charset val="134"/>
    </font>
    <font>
      <sz val="10"/>
      <name val="Arial"/>
      <family val="2"/>
    </font>
    <font>
      <sz val="10"/>
      <color theme="1"/>
      <name val="SimSun"/>
      <charset val="134"/>
    </font>
    <font>
      <sz val="11"/>
      <color rgb="FF000000"/>
      <name val="宋体"/>
      <family val="3"/>
      <charset val="134"/>
    </font>
    <font>
      <sz val="10"/>
      <color rgb="FF000000"/>
      <name val="Arial"/>
      <family val="2"/>
    </font>
    <font>
      <sz val="11"/>
      <color rgb="FF000000"/>
      <name val="宋体"/>
      <family val="3"/>
      <charset val="134"/>
    </font>
    <font>
      <sz val="11"/>
      <name val="Arial"/>
      <family val="2"/>
    </font>
    <font>
      <sz val="11"/>
      <name val="Arial"/>
      <family val="2"/>
    </font>
    <font>
      <sz val="10"/>
      <name val="SimSun"/>
      <charset val="134"/>
    </font>
    <font>
      <sz val="11"/>
      <color theme="1"/>
      <name val="Arial"/>
      <family val="2"/>
    </font>
    <font>
      <sz val="16"/>
      <color theme="1"/>
      <name val="Times New Roman"/>
      <family val="1"/>
    </font>
    <font>
      <sz val="12"/>
      <color theme="1"/>
      <name val="Times New Roman"/>
      <family val="1"/>
    </font>
    <font>
      <b/>
      <sz val="16"/>
      <color theme="1"/>
      <name val="仿宋"/>
      <family val="3"/>
      <charset val="134"/>
    </font>
    <font>
      <sz val="14"/>
      <color theme="1"/>
      <name val="Times New Roman"/>
      <family val="1"/>
    </font>
    <font>
      <sz val="16"/>
      <color theme="1"/>
      <name val="仿宋"/>
      <family val="3"/>
      <charset val="134"/>
    </font>
    <font>
      <sz val="11"/>
      <color rgb="FF000000"/>
      <name val="Times New Roman"/>
      <family val="1"/>
    </font>
    <font>
      <sz val="16"/>
      <name val="Times New Roman"/>
      <family val="1"/>
    </font>
    <font>
      <sz val="16"/>
      <color theme="1"/>
      <name val="宋体"/>
      <family val="3"/>
      <charset val="134"/>
    </font>
    <font>
      <sz val="10"/>
      <name val="Times New Roman"/>
      <family val="1"/>
    </font>
    <font>
      <b/>
      <sz val="12"/>
      <color theme="1"/>
      <name val="Times New Roman"/>
      <family val="1"/>
    </font>
    <font>
      <sz val="12"/>
      <name val="宋体"/>
      <family val="3"/>
      <charset val="134"/>
    </font>
    <font>
      <b/>
      <sz val="23"/>
      <name val="SimSun"/>
      <charset val="134"/>
    </font>
    <font>
      <sz val="11"/>
      <name val="SimSun"/>
      <charset val="134"/>
    </font>
    <font>
      <b/>
      <sz val="10"/>
      <name val="SimSun"/>
      <charset val="134"/>
    </font>
    <font>
      <sz val="10"/>
      <color rgb="FF72606E"/>
      <name val="SimSun"/>
      <charset val="134"/>
    </font>
    <font>
      <sz val="14"/>
      <color theme="1"/>
      <name val="仿宋"/>
      <family val="3"/>
      <charset val="134"/>
    </font>
    <font>
      <b/>
      <sz val="16"/>
      <color theme="1"/>
      <name val="Times New Roman"/>
      <family val="1"/>
    </font>
    <font>
      <sz val="11"/>
      <color theme="1"/>
      <name val="宋体"/>
      <family val="3"/>
      <charset val="134"/>
      <scheme val="minor"/>
    </font>
    <font>
      <sz val="16"/>
      <name val="FangSong"/>
      <family val="3"/>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rgb="FF000000"/>
      </right>
      <top/>
      <bottom/>
      <diagonal/>
    </border>
    <border>
      <left/>
      <right/>
      <top style="thin">
        <color auto="1"/>
      </top>
      <bottom style="thin">
        <color auto="1"/>
      </bottom>
      <diagonal/>
    </border>
  </borders>
  <cellStyleXfs count="4">
    <xf numFmtId="0" fontId="0" fillId="0" borderId="0">
      <alignment vertical="center"/>
    </xf>
    <xf numFmtId="43"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3" fillId="0" borderId="0">
      <alignment vertical="center"/>
    </xf>
  </cellStyleXfs>
  <cellXfs count="100">
    <xf numFmtId="0" fontId="0" fillId="0" borderId="0" xfId="0">
      <alignment vertical="center"/>
    </xf>
    <xf numFmtId="49" fontId="1" fillId="0" borderId="0" xfId="0" applyNumberFormat="1" applyFont="1" applyFill="1" applyAlignment="1">
      <alignment horizontal="left" vertical="top"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0" xfId="0" applyFont="1" applyFill="1" applyAlignment="1">
      <alignment vertical="center"/>
    </xf>
    <xf numFmtId="0" fontId="14" fillId="0" borderId="0" xfId="0" applyFont="1" applyFill="1" applyAlignment="1">
      <alignment vertical="center"/>
    </xf>
    <xf numFmtId="0" fontId="13" fillId="0" borderId="0" xfId="0" applyFont="1" applyFill="1" applyAlignment="1">
      <alignment horizontal="center" vertical="center"/>
    </xf>
    <xf numFmtId="0" fontId="16" fillId="0" borderId="2" xfId="0" applyFont="1" applyFill="1" applyBorder="1" applyAlignment="1">
      <alignment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vertical="center"/>
    </xf>
    <xf numFmtId="0" fontId="17" fillId="0" borderId="3" xfId="0" applyFont="1" applyFill="1" applyBorder="1" applyAlignment="1">
      <alignment horizontal="center" vertical="center" wrapText="1"/>
    </xf>
    <xf numFmtId="0" fontId="18" fillId="0" borderId="3" xfId="0" applyNumberFormat="1" applyFont="1" applyFill="1" applyBorder="1" applyAlignment="1">
      <alignment horizontal="center" vertical="top" wrapText="1"/>
    </xf>
    <xf numFmtId="182" fontId="13" fillId="0" borderId="3" xfId="0" applyNumberFormat="1" applyFont="1" applyFill="1" applyBorder="1" applyAlignment="1">
      <alignment horizontal="center" vertical="center" wrapText="1"/>
    </xf>
    <xf numFmtId="182" fontId="19" fillId="0" borderId="3" xfId="1" applyNumberFormat="1" applyFont="1" applyFill="1" applyBorder="1" applyAlignment="1">
      <alignment horizontal="center" vertical="center"/>
    </xf>
    <xf numFmtId="10" fontId="13" fillId="0" borderId="3" xfId="2"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13" fillId="0" borderId="3" xfId="0" applyFont="1" applyFill="1" applyBorder="1" applyAlignment="1">
      <alignment vertical="center" wrapText="1"/>
    </xf>
    <xf numFmtId="9" fontId="13" fillId="0" borderId="3"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9" fontId="13" fillId="0" borderId="3" xfId="0" applyNumberFormat="1" applyFont="1" applyFill="1" applyBorder="1" applyAlignment="1">
      <alignment vertical="center" wrapText="1"/>
    </xf>
    <xf numFmtId="0" fontId="20" fillId="0" borderId="3"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0" xfId="0" applyFont="1" applyFill="1" applyAlignment="1">
      <alignment horizontal="left" vertical="center"/>
    </xf>
    <xf numFmtId="0" fontId="21" fillId="0" borderId="0" xfId="0" applyNumberFormat="1" applyFont="1" applyFill="1" applyBorder="1" applyAlignment="1">
      <alignment vertical="top" wrapText="1"/>
    </xf>
    <xf numFmtId="0" fontId="21" fillId="0" borderId="0" xfId="0" applyNumberFormat="1" applyFont="1" applyFill="1" applyBorder="1" applyAlignment="1">
      <alignment vertical="center" wrapText="1"/>
    </xf>
    <xf numFmtId="178" fontId="21" fillId="0" borderId="0" xfId="0" applyNumberFormat="1" applyFont="1" applyFill="1" applyBorder="1" applyAlignment="1">
      <alignment vertical="top" wrapText="1"/>
    </xf>
    <xf numFmtId="0" fontId="14" fillId="0" borderId="0" xfId="0" applyFont="1" applyFill="1" applyAlignment="1">
      <alignment vertical="center" wrapText="1"/>
    </xf>
    <xf numFmtId="0" fontId="22" fillId="0" borderId="0" xfId="0" applyFont="1" applyFill="1" applyAlignment="1">
      <alignment vertical="center"/>
    </xf>
    <xf numFmtId="181" fontId="13" fillId="0" borderId="3" xfId="0" applyNumberFormat="1" applyFont="1" applyFill="1" applyBorder="1" applyAlignment="1">
      <alignment horizontal="center" vertical="center" wrapText="1"/>
    </xf>
    <xf numFmtId="183" fontId="13" fillId="0" borderId="3" xfId="0" applyNumberFormat="1" applyFont="1" applyFill="1" applyBorder="1" applyAlignment="1">
      <alignment horizontal="center" vertical="center" wrapText="1"/>
    </xf>
    <xf numFmtId="10" fontId="13" fillId="0" borderId="3" xfId="0" applyNumberFormat="1" applyFont="1" applyFill="1" applyBorder="1" applyAlignment="1">
      <alignment horizontal="center" vertical="center" wrapText="1"/>
    </xf>
    <xf numFmtId="0" fontId="13" fillId="0" borderId="0" xfId="0" applyFont="1" applyFill="1" applyAlignment="1">
      <alignment vertical="center" wrapText="1"/>
    </xf>
    <xf numFmtId="183" fontId="13" fillId="0" borderId="3" xfId="0" applyNumberFormat="1" applyFont="1" applyFill="1" applyBorder="1" applyAlignment="1">
      <alignment vertical="center" wrapText="1"/>
    </xf>
    <xf numFmtId="0" fontId="13" fillId="0" borderId="0" xfId="0" applyFont="1">
      <alignment vertical="center"/>
    </xf>
    <xf numFmtId="182" fontId="13" fillId="0" borderId="0" xfId="0" applyNumberFormat="1" applyFont="1" applyAlignment="1">
      <alignment horizontal="center" vertical="center"/>
    </xf>
    <xf numFmtId="0" fontId="17" fillId="0" borderId="3" xfId="0" applyFont="1" applyFill="1" applyBorder="1" applyAlignment="1">
      <alignment vertical="center" wrapText="1"/>
    </xf>
    <xf numFmtId="182" fontId="19" fillId="3" borderId="3" xfId="1" applyNumberFormat="1" applyFont="1" applyFill="1" applyBorder="1" applyAlignment="1">
      <alignment horizontal="center" vertical="center"/>
    </xf>
    <xf numFmtId="182" fontId="13" fillId="0" borderId="3" xfId="0" applyNumberFormat="1" applyFont="1" applyBorder="1" applyAlignment="1">
      <alignment horizontal="center" vertical="center"/>
    </xf>
    <xf numFmtId="0" fontId="13" fillId="0" borderId="3" xfId="0" applyFont="1" applyBorder="1">
      <alignment vertical="center"/>
    </xf>
    <xf numFmtId="10" fontId="13" fillId="3" borderId="3" xfId="2"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182" fontId="13" fillId="0" borderId="3" xfId="0" applyNumberFormat="1" applyFont="1" applyFill="1" applyBorder="1" applyAlignment="1">
      <alignment horizontal="center" vertical="center" wrapText="1"/>
    </xf>
    <xf numFmtId="182" fontId="13" fillId="3" borderId="3" xfId="0" applyNumberFormat="1" applyFont="1" applyFill="1" applyBorder="1" applyAlignment="1">
      <alignment horizontal="center" vertical="center" wrapText="1"/>
    </xf>
    <xf numFmtId="0" fontId="20" fillId="0" borderId="3" xfId="0" applyFont="1" applyBorder="1" applyAlignment="1">
      <alignment horizontal="center" vertical="center"/>
    </xf>
    <xf numFmtId="0" fontId="13" fillId="0" borderId="3" xfId="0" applyFont="1" applyFill="1" applyBorder="1" applyAlignment="1">
      <alignment horizontal="center" vertical="center" wrapText="1"/>
    </xf>
    <xf numFmtId="0" fontId="13" fillId="0" borderId="0" xfId="0" applyFont="1" applyFill="1" applyAlignment="1">
      <alignment horizontal="left" vertical="center" wrapText="1"/>
    </xf>
    <xf numFmtId="0" fontId="13" fillId="0" borderId="0" xfId="0" applyFont="1" applyFill="1" applyAlignment="1">
      <alignment horizontal="center" vertical="center" wrapText="1"/>
    </xf>
    <xf numFmtId="0" fontId="15" fillId="3" borderId="0" xfId="0" applyFont="1" applyFill="1" applyAlignment="1">
      <alignment horizontal="center" vertical="center" wrapText="1"/>
    </xf>
    <xf numFmtId="0" fontId="17" fillId="3" borderId="0" xfId="0" applyFont="1" applyFill="1" applyAlignment="1">
      <alignment horizontal="center" vertical="center" wrapText="1"/>
    </xf>
    <xf numFmtId="0" fontId="16" fillId="0" borderId="2" xfId="0" applyFont="1" applyFill="1" applyBorder="1" applyAlignment="1">
      <alignment horizontal="left" vertical="center" wrapText="1"/>
    </xf>
    <xf numFmtId="31" fontId="16" fillId="0" borderId="2" xfId="0" applyNumberFormat="1" applyFont="1" applyFill="1" applyBorder="1" applyAlignment="1">
      <alignment horizontal="center" vertical="center" wrapText="1"/>
    </xf>
    <xf numFmtId="0" fontId="13" fillId="0" borderId="3" xfId="0" applyFont="1" applyFill="1" applyBorder="1" applyAlignment="1">
      <alignment vertical="center"/>
    </xf>
    <xf numFmtId="0" fontId="17" fillId="3" borderId="3"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3" xfId="0" applyFont="1" applyFill="1" applyBorder="1" applyAlignment="1">
      <alignment vertical="center"/>
    </xf>
    <xf numFmtId="0" fontId="13" fillId="3" borderId="3" xfId="0" applyFont="1" applyFill="1" applyBorder="1" applyAlignment="1">
      <alignment horizontal="center" vertical="center"/>
    </xf>
    <xf numFmtId="0" fontId="13" fillId="0" borderId="3" xfId="0" applyFont="1" applyFill="1" applyBorder="1" applyAlignment="1">
      <alignment horizontal="center" vertical="center"/>
    </xf>
    <xf numFmtId="0" fontId="17" fillId="3" borderId="3" xfId="0" applyFont="1" applyFill="1" applyBorder="1" applyAlignment="1">
      <alignment horizontal="center" vertical="center"/>
    </xf>
    <xf numFmtId="0" fontId="13" fillId="0" borderId="3" xfId="0" applyFont="1" applyFill="1" applyBorder="1" applyAlignment="1">
      <alignment horizontal="left" vertical="center" wrapText="1"/>
    </xf>
    <xf numFmtId="2" fontId="13" fillId="0" borderId="4" xfId="0" applyNumberFormat="1" applyFont="1" applyFill="1" applyBorder="1" applyAlignment="1">
      <alignment horizontal="center" vertical="center" wrapText="1"/>
    </xf>
    <xf numFmtId="2" fontId="13" fillId="0" borderId="5"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181" fontId="13" fillId="3" borderId="8" xfId="0" applyNumberFormat="1" applyFont="1" applyFill="1" applyBorder="1" applyAlignment="1">
      <alignment horizontal="center" vertical="center" wrapText="1"/>
    </xf>
    <xf numFmtId="181" fontId="13" fillId="3" borderId="0" xfId="0" applyNumberFormat="1" applyFont="1" applyFill="1" applyBorder="1" applyAlignment="1">
      <alignment vertical="center"/>
    </xf>
    <xf numFmtId="181" fontId="13" fillId="3" borderId="8" xfId="0" applyNumberFormat="1"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0" xfId="0" applyFont="1" applyFill="1" applyAlignment="1">
      <alignment horizontal="left" vertical="center"/>
    </xf>
    <xf numFmtId="0" fontId="13" fillId="0" borderId="0" xfId="0" applyFont="1" applyFill="1" applyAlignment="1">
      <alignment horizontal="center" vertical="center"/>
    </xf>
    <xf numFmtId="0" fontId="15" fillId="0" borderId="0" xfId="0" applyFont="1" applyFill="1" applyAlignment="1">
      <alignment horizontal="center" vertical="center" wrapText="1"/>
    </xf>
    <xf numFmtId="0" fontId="17" fillId="0" borderId="3" xfId="0" applyFont="1" applyFill="1" applyBorder="1" applyAlignment="1">
      <alignment horizontal="center" vertical="center"/>
    </xf>
    <xf numFmtId="181" fontId="13" fillId="0" borderId="8" xfId="0" applyNumberFormat="1" applyFont="1" applyFill="1" applyBorder="1" applyAlignment="1">
      <alignment horizontal="center" vertical="center" wrapText="1"/>
    </xf>
    <xf numFmtId="181" fontId="13" fillId="0" borderId="0" xfId="0" applyNumberFormat="1" applyFont="1" applyFill="1" applyBorder="1" applyAlignment="1">
      <alignment vertical="center"/>
    </xf>
    <xf numFmtId="181" fontId="13" fillId="0" borderId="8"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top" wrapText="1"/>
    </xf>
    <xf numFmtId="17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 fillId="0" borderId="1" xfId="0" applyFont="1" applyFill="1" applyBorder="1" applyAlignment="1">
      <alignment horizontal="left" vertical="center" wrapText="1" indent="2"/>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18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5" xfId="0" applyFont="1" applyFill="1" applyBorder="1" applyAlignment="1">
      <alignment horizontal="center" vertical="center" wrapText="1"/>
    </xf>
  </cellXfs>
  <cellStyles count="4">
    <cellStyle name="百分比" xfId="2" builtinId="5"/>
    <cellStyle name="常规" xfId="0" builtinId="0"/>
    <cellStyle name="常规 2" xfId="3"/>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FC16"/>
  <sheetViews>
    <sheetView zoomScale="60" zoomScaleNormal="60" workbookViewId="0">
      <selection activeCell="C14" sqref="C14"/>
    </sheetView>
  </sheetViews>
  <sheetFormatPr defaultColWidth="8.77734375" defaultRowHeight="21"/>
  <cols>
    <col min="1" max="2" width="12.6640625" style="34" customWidth="1"/>
    <col min="3" max="3" width="33.21875" style="34" customWidth="1"/>
    <col min="4" max="4" width="6.33203125" style="34" customWidth="1"/>
    <col min="5" max="5" width="14.77734375" style="35"/>
    <col min="6" max="6" width="13.88671875" style="35"/>
    <col min="7" max="7" width="13.21875" style="35"/>
    <col min="8" max="8" width="18.77734375" style="35"/>
    <col min="9" max="9" width="12.77734375" style="34"/>
    <col min="10" max="11" width="8.77734375" style="35"/>
    <col min="12" max="16382" width="8.77734375" style="34"/>
    <col min="16384" max="16384" width="8.77734375" style="34"/>
  </cols>
  <sheetData>
    <row r="1" spans="1:11" ht="63.6">
      <c r="A1" s="41" t="s">
        <v>0</v>
      </c>
      <c r="B1" s="10" t="s">
        <v>1</v>
      </c>
      <c r="C1" s="41" t="s">
        <v>2</v>
      </c>
      <c r="D1" s="41"/>
      <c r="E1" s="12" t="s">
        <v>3</v>
      </c>
      <c r="F1" s="12" t="s">
        <v>4</v>
      </c>
      <c r="G1" s="12" t="s">
        <v>5</v>
      </c>
      <c r="H1" s="12" t="s">
        <v>6</v>
      </c>
      <c r="I1" s="8" t="s">
        <v>7</v>
      </c>
      <c r="J1" s="42" t="s">
        <v>8</v>
      </c>
      <c r="K1" s="42"/>
    </row>
    <row r="2" spans="1:11">
      <c r="A2" s="41"/>
      <c r="B2" s="10">
        <v>1</v>
      </c>
      <c r="C2" s="36"/>
      <c r="D2" s="45"/>
      <c r="E2" s="12"/>
      <c r="F2" s="12"/>
      <c r="G2" s="37"/>
      <c r="H2" s="12"/>
      <c r="I2" s="40" t="e">
        <f t="shared" ref="I2:I15" si="0">H2/G2</f>
        <v>#DIV/0!</v>
      </c>
      <c r="J2" s="43" t="e">
        <f t="shared" ref="J2:J15" si="1">I2*20</f>
        <v>#DIV/0!</v>
      </c>
      <c r="K2" s="43"/>
    </row>
    <row r="3" spans="1:11">
      <c r="A3" s="41"/>
      <c r="B3" s="10">
        <v>2</v>
      </c>
      <c r="C3" s="36"/>
      <c r="D3" s="45"/>
      <c r="E3" s="38"/>
      <c r="F3" s="38"/>
      <c r="G3" s="37"/>
      <c r="H3" s="38"/>
      <c r="I3" s="40" t="e">
        <f t="shared" si="0"/>
        <v>#DIV/0!</v>
      </c>
      <c r="J3" s="43" t="e">
        <f t="shared" si="1"/>
        <v>#DIV/0!</v>
      </c>
      <c r="K3" s="43"/>
    </row>
    <row r="4" spans="1:11">
      <c r="A4" s="41"/>
      <c r="B4" s="10">
        <v>3</v>
      </c>
      <c r="C4" s="36"/>
      <c r="D4" s="45"/>
      <c r="E4" s="38"/>
      <c r="F4" s="38"/>
      <c r="G4" s="37"/>
      <c r="H4" s="38"/>
      <c r="I4" s="40" t="e">
        <f t="shared" si="0"/>
        <v>#DIV/0!</v>
      </c>
      <c r="J4" s="43" t="e">
        <f t="shared" si="1"/>
        <v>#DIV/0!</v>
      </c>
      <c r="K4" s="43"/>
    </row>
    <row r="5" spans="1:11">
      <c r="A5" s="41"/>
      <c r="B5" s="10">
        <v>4</v>
      </c>
      <c r="C5" s="36"/>
      <c r="D5" s="45"/>
      <c r="E5" s="38"/>
      <c r="F5" s="38"/>
      <c r="G5" s="37"/>
      <c r="H5" s="38"/>
      <c r="I5" s="40" t="e">
        <f t="shared" si="0"/>
        <v>#DIV/0!</v>
      </c>
      <c r="J5" s="43" t="e">
        <f t="shared" si="1"/>
        <v>#DIV/0!</v>
      </c>
      <c r="K5" s="43"/>
    </row>
    <row r="6" spans="1:11">
      <c r="A6" s="41"/>
      <c r="B6" s="10">
        <v>5</v>
      </c>
      <c r="C6" s="36"/>
      <c r="D6" s="45"/>
      <c r="E6" s="38"/>
      <c r="F6" s="38"/>
      <c r="G6" s="37"/>
      <c r="H6" s="38"/>
      <c r="I6" s="40" t="e">
        <f t="shared" si="0"/>
        <v>#DIV/0!</v>
      </c>
      <c r="J6" s="43" t="e">
        <f t="shared" si="1"/>
        <v>#DIV/0!</v>
      </c>
      <c r="K6" s="43"/>
    </row>
    <row r="7" spans="1:11">
      <c r="A7" s="41"/>
      <c r="B7" s="10">
        <v>6</v>
      </c>
      <c r="C7" s="36"/>
      <c r="D7" s="45"/>
      <c r="E7" s="38"/>
      <c r="F7" s="38"/>
      <c r="G7" s="37"/>
      <c r="H7" s="38"/>
      <c r="I7" s="40" t="e">
        <f t="shared" si="0"/>
        <v>#DIV/0!</v>
      </c>
      <c r="J7" s="43" t="e">
        <f t="shared" si="1"/>
        <v>#DIV/0!</v>
      </c>
      <c r="K7" s="43"/>
    </row>
    <row r="8" spans="1:11">
      <c r="A8" s="41"/>
      <c r="B8" s="10">
        <v>7</v>
      </c>
      <c r="C8" s="36"/>
      <c r="D8" s="45"/>
      <c r="E8" s="38"/>
      <c r="F8" s="38"/>
      <c r="G8" s="37"/>
      <c r="H8" s="38"/>
      <c r="I8" s="40" t="e">
        <f t="shared" si="0"/>
        <v>#DIV/0!</v>
      </c>
      <c r="J8" s="43" t="e">
        <f t="shared" si="1"/>
        <v>#DIV/0!</v>
      </c>
      <c r="K8" s="43"/>
    </row>
    <row r="9" spans="1:11">
      <c r="A9" s="41"/>
      <c r="B9" s="10">
        <v>8</v>
      </c>
      <c r="C9" s="36"/>
      <c r="D9" s="45"/>
      <c r="E9" s="38"/>
      <c r="F9" s="38"/>
      <c r="G9" s="37"/>
      <c r="H9" s="38"/>
      <c r="I9" s="40" t="e">
        <f t="shared" si="0"/>
        <v>#DIV/0!</v>
      </c>
      <c r="J9" s="43" t="e">
        <f t="shared" si="1"/>
        <v>#DIV/0!</v>
      </c>
      <c r="K9" s="43"/>
    </row>
    <row r="10" spans="1:11">
      <c r="A10" s="41"/>
      <c r="B10" s="10">
        <v>9</v>
      </c>
      <c r="C10" s="36"/>
      <c r="D10" s="45"/>
      <c r="E10" s="38"/>
      <c r="F10" s="38"/>
      <c r="G10" s="37"/>
      <c r="H10" s="38"/>
      <c r="I10" s="40" t="e">
        <f t="shared" si="0"/>
        <v>#DIV/0!</v>
      </c>
      <c r="J10" s="43" t="e">
        <f t="shared" si="1"/>
        <v>#DIV/0!</v>
      </c>
      <c r="K10" s="43"/>
    </row>
    <row r="11" spans="1:11">
      <c r="A11" s="41"/>
      <c r="B11" s="10">
        <v>10</v>
      </c>
      <c r="C11" s="36"/>
      <c r="D11" s="45"/>
      <c r="E11" s="38"/>
      <c r="F11" s="38"/>
      <c r="G11" s="37"/>
      <c r="H11" s="38"/>
      <c r="I11" s="40" t="e">
        <f t="shared" si="0"/>
        <v>#DIV/0!</v>
      </c>
      <c r="J11" s="43" t="e">
        <f t="shared" si="1"/>
        <v>#DIV/0!</v>
      </c>
      <c r="K11" s="43"/>
    </row>
    <row r="12" spans="1:11">
      <c r="A12" s="41"/>
      <c r="B12" s="10">
        <v>11</v>
      </c>
      <c r="C12" s="36"/>
      <c r="D12" s="45"/>
      <c r="E12" s="38"/>
      <c r="F12" s="38"/>
      <c r="G12" s="37"/>
      <c r="H12" s="38"/>
      <c r="I12" s="40" t="e">
        <f t="shared" si="0"/>
        <v>#DIV/0!</v>
      </c>
      <c r="J12" s="43" t="e">
        <f t="shared" si="1"/>
        <v>#DIV/0!</v>
      </c>
      <c r="K12" s="43"/>
    </row>
    <row r="13" spans="1:11">
      <c r="A13" s="41"/>
      <c r="B13" s="10">
        <v>12</v>
      </c>
      <c r="C13" s="36"/>
      <c r="D13" s="45"/>
      <c r="E13" s="38"/>
      <c r="F13" s="38"/>
      <c r="G13" s="37"/>
      <c r="H13" s="38"/>
      <c r="I13" s="40" t="e">
        <f t="shared" si="0"/>
        <v>#DIV/0!</v>
      </c>
      <c r="J13" s="43" t="e">
        <f t="shared" si="1"/>
        <v>#DIV/0!</v>
      </c>
      <c r="K13" s="43"/>
    </row>
    <row r="14" spans="1:11">
      <c r="A14" s="41"/>
      <c r="B14" s="10">
        <v>13</v>
      </c>
      <c r="C14" s="36"/>
      <c r="D14" s="45"/>
      <c r="E14" s="38"/>
      <c r="F14" s="38"/>
      <c r="G14" s="37"/>
      <c r="H14" s="38"/>
      <c r="I14" s="40" t="e">
        <f t="shared" si="0"/>
        <v>#DIV/0!</v>
      </c>
      <c r="J14" s="43" t="e">
        <f t="shared" si="1"/>
        <v>#DIV/0!</v>
      </c>
      <c r="K14" s="43"/>
    </row>
    <row r="15" spans="1:11">
      <c r="A15" s="41"/>
      <c r="B15" s="10">
        <v>14</v>
      </c>
      <c r="C15" s="36"/>
      <c r="D15" s="45"/>
      <c r="E15" s="38"/>
      <c r="F15" s="38"/>
      <c r="G15" s="37"/>
      <c r="H15" s="38"/>
      <c r="I15" s="40" t="e">
        <f t="shared" si="0"/>
        <v>#DIV/0!</v>
      </c>
      <c r="J15" s="43" t="e">
        <f t="shared" si="1"/>
        <v>#DIV/0!</v>
      </c>
      <c r="K15" s="43"/>
    </row>
    <row r="16" spans="1:11">
      <c r="A16" s="44" t="s">
        <v>9</v>
      </c>
      <c r="B16" s="44"/>
      <c r="C16" s="44"/>
      <c r="D16" s="39"/>
      <c r="E16" s="38"/>
      <c r="F16" s="38"/>
      <c r="G16" s="38"/>
      <c r="H16" s="38"/>
      <c r="I16" s="39"/>
      <c r="J16" s="38"/>
      <c r="K16" s="38"/>
    </row>
  </sheetData>
  <mergeCells count="19">
    <mergeCell ref="J15:K15"/>
    <mergeCell ref="A16:C16"/>
    <mergeCell ref="A1:A15"/>
    <mergeCell ref="D2:D15"/>
    <mergeCell ref="J10:K10"/>
    <mergeCell ref="J11:K11"/>
    <mergeCell ref="J12:K12"/>
    <mergeCell ref="J13:K13"/>
    <mergeCell ref="J14:K14"/>
    <mergeCell ref="J5:K5"/>
    <mergeCell ref="J6:K6"/>
    <mergeCell ref="J7:K7"/>
    <mergeCell ref="J8:K8"/>
    <mergeCell ref="J9:K9"/>
    <mergeCell ref="C1:D1"/>
    <mergeCell ref="J1:K1"/>
    <mergeCell ref="J2:K2"/>
    <mergeCell ref="J3:K3"/>
    <mergeCell ref="J4:K4"/>
  </mergeCells>
  <phoneticPr fontId="3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sheetPr>
    <pageSetUpPr fitToPage="1"/>
  </sheetPr>
  <dimension ref="A1:M36"/>
  <sheetViews>
    <sheetView view="pageBreakPreview" topLeftCell="A7" zoomScale="60" zoomScaleNormal="60" workbookViewId="0">
      <selection activeCell="L12" sqref="L12"/>
    </sheetView>
  </sheetViews>
  <sheetFormatPr defaultColWidth="10.109375" defaultRowHeight="30" customHeight="1"/>
  <cols>
    <col min="1" max="1" width="15.6640625" style="4" customWidth="1"/>
    <col min="2" max="3" width="20.6640625" style="4" customWidth="1"/>
    <col min="4" max="5" width="18.6640625" style="4" customWidth="1"/>
    <col min="6" max="6" width="20.6640625" style="4" customWidth="1"/>
    <col min="7" max="9" width="18.6640625" style="4" customWidth="1"/>
    <col min="10" max="10" width="18.6640625" style="6" customWidth="1"/>
    <col min="11" max="11" width="10.109375" style="4"/>
    <col min="12" max="12" width="15.5546875" style="4" customWidth="1"/>
    <col min="13" max="14" width="18.77734375" style="4"/>
    <col min="15" max="16384" width="10.109375" style="4"/>
  </cols>
  <sheetData>
    <row r="1" spans="1:13" ht="30" customHeight="1">
      <c r="A1" s="46" t="s">
        <v>10</v>
      </c>
      <c r="B1" s="46"/>
      <c r="C1" s="46"/>
      <c r="D1" s="46"/>
      <c r="E1" s="46"/>
      <c r="F1" s="46"/>
      <c r="G1" s="46"/>
      <c r="H1" s="46"/>
      <c r="I1" s="46"/>
      <c r="J1" s="47"/>
    </row>
    <row r="2" spans="1:13" ht="30" customHeight="1">
      <c r="A2" s="48" t="s">
        <v>11</v>
      </c>
      <c r="B2" s="49"/>
      <c r="C2" s="49"/>
      <c r="D2" s="49"/>
      <c r="E2" s="49"/>
      <c r="F2" s="49"/>
      <c r="G2" s="49"/>
      <c r="H2" s="49"/>
      <c r="I2" s="49"/>
      <c r="J2" s="49"/>
    </row>
    <row r="3" spans="1:13" s="5" customFormat="1" ht="30" customHeight="1">
      <c r="A3" s="50" t="s">
        <v>12</v>
      </c>
      <c r="B3" s="50"/>
      <c r="C3" s="50"/>
      <c r="D3" s="50"/>
      <c r="E3" s="50"/>
      <c r="F3" s="50"/>
      <c r="G3" s="7"/>
      <c r="H3" s="7" t="s">
        <v>13</v>
      </c>
      <c r="I3" s="51">
        <v>46121</v>
      </c>
      <c r="J3" s="51"/>
      <c r="K3" s="27"/>
      <c r="L3" s="28"/>
    </row>
    <row r="4" spans="1:13" ht="30" customHeight="1">
      <c r="A4" s="45" t="s">
        <v>14</v>
      </c>
      <c r="B4" s="52"/>
      <c r="C4" s="53" t="s">
        <v>15</v>
      </c>
      <c r="D4" s="54"/>
      <c r="E4" s="54"/>
      <c r="F4" s="55"/>
      <c r="G4" s="55"/>
      <c r="H4" s="55"/>
      <c r="I4" s="55"/>
      <c r="J4" s="56"/>
    </row>
    <row r="5" spans="1:13" ht="40.950000000000003" customHeight="1">
      <c r="A5" s="45" t="s">
        <v>16</v>
      </c>
      <c r="B5" s="57"/>
      <c r="C5" s="45" t="s">
        <v>17</v>
      </c>
      <c r="D5" s="45"/>
      <c r="E5" s="45"/>
      <c r="F5" s="8" t="s">
        <v>18</v>
      </c>
      <c r="G5" s="58" t="s">
        <v>19</v>
      </c>
      <c r="H5" s="56"/>
      <c r="I5" s="56"/>
      <c r="J5" s="56"/>
    </row>
    <row r="6" spans="1:13" ht="30" customHeight="1">
      <c r="A6" s="45" t="s">
        <v>20</v>
      </c>
      <c r="B6" s="52"/>
      <c r="C6" s="59" t="s">
        <v>21</v>
      </c>
      <c r="D6" s="59"/>
      <c r="E6" s="59"/>
      <c r="F6" s="52"/>
      <c r="G6" s="52"/>
      <c r="H6" s="52"/>
      <c r="I6" s="52"/>
      <c r="J6" s="57"/>
    </row>
    <row r="7" spans="1:13" ht="30" customHeight="1">
      <c r="A7" s="45" t="s">
        <v>22</v>
      </c>
      <c r="B7" s="52"/>
      <c r="C7" s="59" t="s">
        <v>23</v>
      </c>
      <c r="D7" s="59"/>
      <c r="E7" s="59"/>
      <c r="F7" s="52"/>
      <c r="G7" s="52"/>
      <c r="H7" s="52"/>
      <c r="I7" s="52"/>
      <c r="J7" s="57"/>
    </row>
    <row r="8" spans="1:13" ht="30" customHeight="1">
      <c r="A8" s="45" t="s">
        <v>24</v>
      </c>
      <c r="B8" s="52"/>
      <c r="C8" s="59" t="s">
        <v>25</v>
      </c>
      <c r="D8" s="59"/>
      <c r="E8" s="59"/>
      <c r="F8" s="52"/>
      <c r="G8" s="52"/>
      <c r="H8" s="52"/>
      <c r="I8" s="52"/>
      <c r="J8" s="57"/>
    </row>
    <row r="9" spans="1:13" ht="45" customHeight="1">
      <c r="A9" s="45" t="s">
        <v>26</v>
      </c>
      <c r="B9" s="52"/>
      <c r="C9" s="11"/>
      <c r="D9" s="8" t="s">
        <v>3</v>
      </c>
      <c r="E9" s="8" t="s">
        <v>4</v>
      </c>
      <c r="F9" s="8" t="s">
        <v>5</v>
      </c>
      <c r="G9" s="8" t="s">
        <v>6</v>
      </c>
      <c r="H9" s="8" t="s">
        <v>7</v>
      </c>
      <c r="I9" s="45" t="s">
        <v>8</v>
      </c>
      <c r="J9" s="45"/>
    </row>
    <row r="10" spans="1:13" ht="45" customHeight="1">
      <c r="A10" s="52"/>
      <c r="B10" s="52"/>
      <c r="C10" s="8" t="s">
        <v>27</v>
      </c>
      <c r="D10" s="12">
        <v>0.16</v>
      </c>
      <c r="E10" s="12">
        <v>0</v>
      </c>
      <c r="F10" s="13">
        <f>D10+E10</f>
        <v>0.16</v>
      </c>
      <c r="G10" s="12"/>
      <c r="H10" s="14">
        <f>G10/F10</f>
        <v>0</v>
      </c>
      <c r="I10" s="60">
        <f>H10*20</f>
        <v>0</v>
      </c>
      <c r="J10" s="61"/>
    </row>
    <row r="11" spans="1:13" ht="45" customHeight="1">
      <c r="A11" s="45" t="s">
        <v>28</v>
      </c>
      <c r="B11" s="8" t="s">
        <v>29</v>
      </c>
      <c r="C11" s="8" t="s">
        <v>30</v>
      </c>
      <c r="D11" s="45" t="s">
        <v>31</v>
      </c>
      <c r="E11" s="45"/>
      <c r="F11" s="8" t="s">
        <v>32</v>
      </c>
      <c r="G11" s="8" t="s">
        <v>4</v>
      </c>
      <c r="H11" s="8" t="s">
        <v>5</v>
      </c>
      <c r="I11" s="8" t="s">
        <v>33</v>
      </c>
      <c r="J11" s="8" t="s">
        <v>34</v>
      </c>
      <c r="M11" s="32"/>
    </row>
    <row r="12" spans="1:13" ht="45" customHeight="1">
      <c r="A12" s="45"/>
      <c r="B12" s="41" t="s">
        <v>35</v>
      </c>
      <c r="C12" s="10" t="s">
        <v>36</v>
      </c>
      <c r="D12" s="62" t="s">
        <v>37</v>
      </c>
      <c r="E12" s="63"/>
      <c r="F12" s="8" t="s">
        <v>38</v>
      </c>
      <c r="G12" s="16" t="s">
        <v>39</v>
      </c>
      <c r="H12" s="31" t="s">
        <v>38</v>
      </c>
      <c r="I12" s="31" t="s">
        <v>40</v>
      </c>
      <c r="J12" s="29">
        <v>20</v>
      </c>
      <c r="L12" s="6"/>
      <c r="M12" s="6"/>
    </row>
    <row r="13" spans="1:13" ht="45" customHeight="1">
      <c r="A13" s="45"/>
      <c r="B13" s="45"/>
      <c r="C13" s="8"/>
      <c r="D13" s="17"/>
      <c r="E13" s="17"/>
      <c r="F13" s="8"/>
      <c r="G13" s="8"/>
      <c r="H13" s="18"/>
      <c r="I13" s="30"/>
      <c r="J13" s="29"/>
      <c r="L13" s="6"/>
      <c r="M13" s="6"/>
    </row>
    <row r="14" spans="1:13" ht="45" hidden="1" customHeight="1">
      <c r="A14" s="45"/>
      <c r="B14" s="45"/>
      <c r="C14" s="8"/>
      <c r="D14" s="17"/>
      <c r="E14" s="17"/>
      <c r="F14" s="8"/>
      <c r="G14" s="8"/>
      <c r="H14" s="18"/>
      <c r="I14" s="30"/>
      <c r="J14" s="29"/>
      <c r="L14" s="6"/>
      <c r="M14" s="6"/>
    </row>
    <row r="15" spans="1:13" ht="45" customHeight="1">
      <c r="A15" s="45"/>
      <c r="B15" s="45" t="s">
        <v>41</v>
      </c>
      <c r="C15" s="21" t="s">
        <v>42</v>
      </c>
      <c r="D15" s="17" t="s">
        <v>43</v>
      </c>
      <c r="E15" s="17"/>
      <c r="F15" s="8" t="s">
        <v>44</v>
      </c>
      <c r="G15" s="8"/>
      <c r="H15" s="18"/>
      <c r="I15" s="30"/>
      <c r="J15" s="29"/>
      <c r="L15" s="6"/>
      <c r="M15" s="6"/>
    </row>
    <row r="16" spans="1:13" ht="45" customHeight="1">
      <c r="A16" s="45"/>
      <c r="B16" s="45"/>
      <c r="C16" s="19" t="s">
        <v>45</v>
      </c>
      <c r="D16" s="17" t="s">
        <v>46</v>
      </c>
      <c r="E16" s="17"/>
      <c r="F16" s="17" t="s">
        <v>47</v>
      </c>
      <c r="G16" s="17"/>
      <c r="H16" s="20"/>
      <c r="I16" s="33"/>
      <c r="J16" s="29"/>
      <c r="L16" s="6"/>
      <c r="M16" s="6"/>
    </row>
    <row r="17" spans="1:13" ht="45" customHeight="1">
      <c r="A17" s="45"/>
      <c r="B17" s="45"/>
      <c r="C17" s="19"/>
      <c r="D17" s="17"/>
      <c r="E17" s="17"/>
      <c r="F17" s="18"/>
      <c r="G17" s="17"/>
      <c r="H17" s="20"/>
      <c r="I17" s="33"/>
      <c r="J17" s="29"/>
      <c r="L17" s="6"/>
      <c r="M17" s="6"/>
    </row>
    <row r="18" spans="1:13" ht="45" customHeight="1">
      <c r="A18" s="45"/>
      <c r="B18" s="45"/>
      <c r="C18" s="19"/>
      <c r="D18" s="17"/>
      <c r="E18" s="17"/>
      <c r="F18" s="8"/>
      <c r="G18" s="17"/>
      <c r="H18" s="20"/>
      <c r="I18" s="33"/>
      <c r="J18" s="29"/>
      <c r="L18" s="6"/>
      <c r="M18" s="6"/>
    </row>
    <row r="19" spans="1:13" ht="45" customHeight="1">
      <c r="A19" s="45"/>
      <c r="B19" s="45" t="s">
        <v>48</v>
      </c>
      <c r="C19" s="8" t="s">
        <v>49</v>
      </c>
      <c r="D19" s="20" t="s">
        <v>50</v>
      </c>
      <c r="E19" s="20"/>
      <c r="F19" s="20">
        <v>1</v>
      </c>
      <c r="G19" s="17"/>
      <c r="H19" s="20"/>
      <c r="I19" s="33"/>
      <c r="J19" s="29"/>
      <c r="L19" s="6"/>
      <c r="M19" s="6"/>
    </row>
    <row r="20" spans="1:13" ht="45" customHeight="1">
      <c r="A20" s="45"/>
      <c r="B20" s="45"/>
      <c r="C20" s="8"/>
      <c r="D20" s="20"/>
      <c r="E20" s="20"/>
      <c r="F20" s="8"/>
      <c r="G20" s="17"/>
      <c r="H20" s="20"/>
      <c r="I20" s="33"/>
      <c r="J20" s="29"/>
      <c r="L20" s="6"/>
      <c r="M20" s="6"/>
    </row>
    <row r="21" spans="1:13" ht="45" customHeight="1">
      <c r="A21" s="45"/>
      <c r="B21" s="45"/>
      <c r="C21" s="8"/>
      <c r="D21" s="20"/>
      <c r="E21" s="20"/>
      <c r="F21" s="8"/>
      <c r="G21" s="17"/>
      <c r="H21" s="20"/>
      <c r="I21" s="33"/>
      <c r="J21" s="29"/>
      <c r="L21" s="6"/>
      <c r="M21" s="6"/>
    </row>
    <row r="22" spans="1:13" ht="45" customHeight="1">
      <c r="A22" s="45"/>
      <c r="B22" s="45"/>
      <c r="C22" s="8"/>
      <c r="D22" s="20"/>
      <c r="E22" s="20"/>
      <c r="F22" s="18"/>
      <c r="G22" s="17"/>
      <c r="H22" s="20"/>
      <c r="I22" s="33"/>
      <c r="J22" s="29"/>
      <c r="L22" s="6"/>
      <c r="M22" s="6"/>
    </row>
    <row r="23" spans="1:13" ht="64.95" customHeight="1">
      <c r="A23" s="45"/>
      <c r="B23" s="8" t="s">
        <v>51</v>
      </c>
      <c r="C23" s="8" t="s">
        <v>52</v>
      </c>
      <c r="D23" s="17" t="s">
        <v>53</v>
      </c>
      <c r="E23" s="20"/>
      <c r="F23" s="20">
        <v>0.96</v>
      </c>
      <c r="G23" s="17"/>
      <c r="H23" s="20"/>
      <c r="I23" s="33"/>
      <c r="J23" s="29"/>
      <c r="L23" s="6"/>
      <c r="M23" s="6"/>
    </row>
    <row r="24" spans="1:13" ht="43.95" customHeight="1">
      <c r="A24" s="22" t="s">
        <v>54</v>
      </c>
      <c r="B24" s="64">
        <f>SUM(J12:J23)+I10</f>
        <v>20</v>
      </c>
      <c r="C24" s="65"/>
      <c r="D24" s="65"/>
      <c r="E24" s="65"/>
      <c r="F24" s="65"/>
      <c r="G24" s="65"/>
      <c r="H24" s="65"/>
      <c r="I24" s="65"/>
      <c r="J24" s="66"/>
    </row>
    <row r="25" spans="1:13" ht="79.95" customHeight="1">
      <c r="A25" s="62" t="s">
        <v>55</v>
      </c>
      <c r="B25" s="67"/>
      <c r="C25" s="63"/>
      <c r="D25" s="15"/>
      <c r="E25" s="15"/>
      <c r="F25" s="59"/>
      <c r="G25" s="59"/>
      <c r="H25" s="59"/>
      <c r="I25" s="59"/>
      <c r="J25" s="45"/>
    </row>
    <row r="26" spans="1:13" ht="79.95" customHeight="1">
      <c r="A26" s="62" t="s">
        <v>56</v>
      </c>
      <c r="B26" s="67"/>
      <c r="C26" s="63"/>
      <c r="D26" s="15"/>
      <c r="E26" s="15"/>
      <c r="F26" s="59"/>
      <c r="G26" s="59"/>
      <c r="H26" s="59"/>
      <c r="I26" s="59"/>
      <c r="J26" s="45"/>
    </row>
    <row r="27" spans="1:13" ht="79.95" customHeight="1">
      <c r="A27" s="62" t="s">
        <v>57</v>
      </c>
      <c r="B27" s="67"/>
      <c r="C27" s="63"/>
      <c r="D27" s="15"/>
      <c r="E27" s="15"/>
      <c r="F27" s="45" t="s">
        <v>58</v>
      </c>
      <c r="G27" s="45"/>
      <c r="H27" s="45"/>
      <c r="I27" s="45"/>
      <c r="J27" s="45"/>
    </row>
    <row r="28" spans="1:13" ht="21" customHeight="1">
      <c r="A28" s="46" t="s">
        <v>59</v>
      </c>
      <c r="B28" s="46"/>
      <c r="C28" s="46"/>
      <c r="D28" s="46"/>
      <c r="E28" s="46"/>
      <c r="F28" s="46"/>
      <c r="G28" s="46"/>
      <c r="H28" s="46"/>
      <c r="I28" s="46"/>
      <c r="J28" s="47"/>
    </row>
    <row r="29" spans="1:13" ht="21" customHeight="1">
      <c r="A29" s="46" t="s">
        <v>60</v>
      </c>
      <c r="B29" s="46"/>
      <c r="C29" s="46"/>
      <c r="D29" s="46"/>
      <c r="E29" s="46"/>
      <c r="F29" s="46"/>
      <c r="G29" s="46"/>
      <c r="H29" s="46"/>
      <c r="I29" s="46"/>
      <c r="J29" s="47"/>
    </row>
    <row r="30" spans="1:13" ht="63" customHeight="1">
      <c r="A30" s="46" t="s">
        <v>61</v>
      </c>
      <c r="B30" s="68"/>
      <c r="C30" s="68"/>
      <c r="D30" s="68"/>
      <c r="E30" s="68"/>
      <c r="F30" s="68"/>
      <c r="G30" s="68"/>
      <c r="H30" s="68"/>
      <c r="I30" s="68"/>
      <c r="J30" s="69"/>
    </row>
    <row r="31" spans="1:13" ht="63" customHeight="1">
      <c r="A31" s="46" t="s">
        <v>62</v>
      </c>
      <c r="B31" s="46"/>
      <c r="C31" s="46"/>
      <c r="D31" s="46"/>
      <c r="E31" s="46"/>
      <c r="F31" s="46"/>
      <c r="G31" s="46"/>
      <c r="H31" s="46"/>
      <c r="I31" s="46"/>
      <c r="J31" s="47"/>
    </row>
    <row r="32" spans="1:13" ht="21" customHeight="1">
      <c r="A32" s="68" t="s">
        <v>63</v>
      </c>
      <c r="B32" s="68"/>
      <c r="C32" s="68"/>
      <c r="D32" s="68"/>
      <c r="E32" s="68"/>
      <c r="F32" s="68"/>
      <c r="G32" s="68"/>
      <c r="H32" s="68"/>
      <c r="I32" s="68"/>
      <c r="J32" s="69"/>
    </row>
    <row r="33" spans="1:3" ht="45" customHeight="1">
      <c r="A33" s="24"/>
      <c r="B33" s="24"/>
      <c r="C33" s="24"/>
    </row>
    <row r="34" spans="1:3" ht="45" customHeight="1">
      <c r="A34" s="25"/>
      <c r="B34" s="25"/>
      <c r="C34" s="25"/>
    </row>
    <row r="35" spans="1:3" ht="30" customHeight="1">
      <c r="A35" s="24"/>
      <c r="B35" s="24"/>
      <c r="C35" s="24"/>
    </row>
    <row r="36" spans="1:3" ht="30" customHeight="1">
      <c r="A36" s="26"/>
      <c r="B36" s="26"/>
      <c r="C36" s="26"/>
    </row>
  </sheetData>
  <mergeCells count="36">
    <mergeCell ref="A29:J29"/>
    <mergeCell ref="A30:J30"/>
    <mergeCell ref="A31:J31"/>
    <mergeCell ref="A32:J32"/>
    <mergeCell ref="A11:A23"/>
    <mergeCell ref="B12:B14"/>
    <mergeCell ref="B15:B18"/>
    <mergeCell ref="B19:B22"/>
    <mergeCell ref="A26:C26"/>
    <mergeCell ref="F26:J26"/>
    <mergeCell ref="A27:C27"/>
    <mergeCell ref="F27:J27"/>
    <mergeCell ref="A28:J28"/>
    <mergeCell ref="I10:J10"/>
    <mergeCell ref="D11:E11"/>
    <mergeCell ref="D12:E12"/>
    <mergeCell ref="B24:J24"/>
    <mergeCell ref="A25:C25"/>
    <mergeCell ref="F25:J25"/>
    <mergeCell ref="A9:B10"/>
    <mergeCell ref="A7:B7"/>
    <mergeCell ref="C7:J7"/>
    <mergeCell ref="A8:B8"/>
    <mergeCell ref="C8:J8"/>
    <mergeCell ref="I9:J9"/>
    <mergeCell ref="A5:B5"/>
    <mergeCell ref="C5:E5"/>
    <mergeCell ref="G5:J5"/>
    <mergeCell ref="A6:B6"/>
    <mergeCell ref="C6:J6"/>
    <mergeCell ref="A1:J1"/>
    <mergeCell ref="A2:J2"/>
    <mergeCell ref="A3:F3"/>
    <mergeCell ref="I3:J3"/>
    <mergeCell ref="A4:B4"/>
    <mergeCell ref="C4:J4"/>
  </mergeCells>
  <phoneticPr fontId="32" type="noConversion"/>
  <printOptions horizontalCentered="1"/>
  <pageMargins left="0.70069444444444495" right="0.70069444444444495" top="0.75138888888888899" bottom="0.75138888888888899" header="0.29861111111111099" footer="0.29861111111111099"/>
  <pageSetup paperSize="9" scale="47"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tabSelected="1" view="pageBreakPreview" topLeftCell="A10" zoomScale="60" zoomScaleNormal="60" workbookViewId="0">
      <selection activeCell="D27" sqref="D27:J27"/>
    </sheetView>
  </sheetViews>
  <sheetFormatPr defaultColWidth="10.109375" defaultRowHeight="30" customHeight="1"/>
  <cols>
    <col min="1" max="1" width="15.6640625" style="4" customWidth="1"/>
    <col min="2" max="3" width="20.6640625" style="4" customWidth="1"/>
    <col min="4" max="5" width="18.6640625" style="4" customWidth="1"/>
    <col min="6" max="6" width="20.6640625" style="4" customWidth="1"/>
    <col min="7" max="9" width="18.6640625" style="4" customWidth="1"/>
    <col min="10" max="10" width="18.6640625" style="6" customWidth="1"/>
    <col min="11" max="11" width="10.109375" style="4"/>
    <col min="12" max="12" width="15.5546875" style="4" hidden="1" customWidth="1"/>
    <col min="13" max="13" width="0" style="4" hidden="1" customWidth="1"/>
    <col min="14" max="14" width="18.77734375" style="4"/>
    <col min="15" max="16384" width="10.109375" style="4"/>
  </cols>
  <sheetData>
    <row r="1" spans="1:13" ht="30" customHeight="1">
      <c r="A1" s="46" t="s">
        <v>10</v>
      </c>
      <c r="B1" s="46"/>
      <c r="C1" s="46"/>
      <c r="D1" s="46"/>
      <c r="E1" s="46"/>
      <c r="F1" s="46"/>
      <c r="G1" s="46"/>
      <c r="H1" s="46"/>
      <c r="I1" s="46"/>
      <c r="J1" s="47"/>
    </row>
    <row r="2" spans="1:13" ht="30" customHeight="1">
      <c r="A2" s="70" t="s">
        <v>64</v>
      </c>
      <c r="B2" s="47"/>
      <c r="C2" s="47"/>
      <c r="D2" s="47"/>
      <c r="E2" s="47"/>
      <c r="F2" s="47"/>
      <c r="G2" s="47"/>
      <c r="H2" s="47"/>
      <c r="I2" s="47"/>
      <c r="J2" s="47"/>
    </row>
    <row r="3" spans="1:13" s="5" customFormat="1" ht="30" customHeight="1">
      <c r="A3" s="50" t="s">
        <v>12</v>
      </c>
      <c r="B3" s="50"/>
      <c r="C3" s="50"/>
      <c r="D3" s="50"/>
      <c r="E3" s="50"/>
      <c r="F3" s="50"/>
      <c r="G3" s="7"/>
      <c r="H3" s="7" t="s">
        <v>13</v>
      </c>
      <c r="I3" s="51">
        <v>46136</v>
      </c>
      <c r="J3" s="51"/>
      <c r="K3" s="27"/>
      <c r="L3" s="28"/>
    </row>
    <row r="4" spans="1:13" ht="30" customHeight="1">
      <c r="A4" s="45" t="s">
        <v>14</v>
      </c>
      <c r="B4" s="52"/>
      <c r="C4" s="59" t="s">
        <v>65</v>
      </c>
      <c r="D4" s="59"/>
      <c r="E4" s="59"/>
      <c r="F4" s="52"/>
      <c r="G4" s="52"/>
      <c r="H4" s="52"/>
      <c r="I4" s="52"/>
      <c r="J4" s="57"/>
    </row>
    <row r="5" spans="1:13" ht="40.950000000000003" customHeight="1">
      <c r="A5" s="45" t="s">
        <v>16</v>
      </c>
      <c r="B5" s="57"/>
      <c r="C5" s="41" t="s">
        <v>66</v>
      </c>
      <c r="D5" s="45"/>
      <c r="E5" s="45"/>
      <c r="F5" s="8" t="s">
        <v>18</v>
      </c>
      <c r="G5" s="71" t="s">
        <v>66</v>
      </c>
      <c r="H5" s="57"/>
      <c r="I5" s="57"/>
      <c r="J5" s="57"/>
    </row>
    <row r="6" spans="1:13" ht="30" customHeight="1">
      <c r="A6" s="45" t="s">
        <v>20</v>
      </c>
      <c r="B6" s="52"/>
      <c r="C6" s="59" t="s">
        <v>21</v>
      </c>
      <c r="D6" s="59"/>
      <c r="E6" s="59"/>
      <c r="F6" s="52"/>
      <c r="G6" s="52"/>
      <c r="H6" s="52"/>
      <c r="I6" s="52"/>
      <c r="J6" s="57"/>
    </row>
    <row r="7" spans="1:13" ht="30" customHeight="1">
      <c r="A7" s="45" t="s">
        <v>22</v>
      </c>
      <c r="B7" s="52"/>
      <c r="C7" s="59" t="s">
        <v>23</v>
      </c>
      <c r="D7" s="59"/>
      <c r="E7" s="59"/>
      <c r="F7" s="52"/>
      <c r="G7" s="52"/>
      <c r="H7" s="52"/>
      <c r="I7" s="52"/>
      <c r="J7" s="57"/>
    </row>
    <row r="8" spans="1:13" ht="30" customHeight="1">
      <c r="A8" s="45" t="s">
        <v>24</v>
      </c>
      <c r="B8" s="52"/>
      <c r="C8" s="59" t="s">
        <v>25</v>
      </c>
      <c r="D8" s="59"/>
      <c r="E8" s="59"/>
      <c r="F8" s="52"/>
      <c r="G8" s="52"/>
      <c r="H8" s="52"/>
      <c r="I8" s="52"/>
      <c r="J8" s="57"/>
    </row>
    <row r="9" spans="1:13" ht="45" customHeight="1">
      <c r="A9" s="45" t="s">
        <v>26</v>
      </c>
      <c r="B9" s="52"/>
      <c r="C9" s="11"/>
      <c r="D9" s="8" t="s">
        <v>3</v>
      </c>
      <c r="E9" s="8" t="s">
        <v>4</v>
      </c>
      <c r="F9" s="8" t="s">
        <v>5</v>
      </c>
      <c r="G9" s="8" t="s">
        <v>6</v>
      </c>
      <c r="H9" s="8" t="s">
        <v>7</v>
      </c>
      <c r="I9" s="45" t="s">
        <v>8</v>
      </c>
      <c r="J9" s="45"/>
      <c r="L9" s="8" t="s">
        <v>67</v>
      </c>
      <c r="M9" s="8" t="s">
        <v>68</v>
      </c>
    </row>
    <row r="10" spans="1:13" ht="45" customHeight="1">
      <c r="A10" s="52"/>
      <c r="B10" s="52"/>
      <c r="C10" s="8" t="s">
        <v>27</v>
      </c>
      <c r="D10" s="12">
        <f>L10/10000</f>
        <v>99</v>
      </c>
      <c r="E10" s="12">
        <v>0</v>
      </c>
      <c r="F10" s="13">
        <f>D10+E10</f>
        <v>99</v>
      </c>
      <c r="G10" s="12">
        <f>M10/10000</f>
        <v>99</v>
      </c>
      <c r="H10" s="14">
        <f>G10/F10</f>
        <v>1</v>
      </c>
      <c r="I10" s="60">
        <f>H10*20</f>
        <v>20</v>
      </c>
      <c r="J10" s="61"/>
      <c r="L10" s="9">
        <v>990000</v>
      </c>
      <c r="M10" s="17">
        <v>990000</v>
      </c>
    </row>
    <row r="11" spans="1:13" ht="45" customHeight="1">
      <c r="A11" s="45" t="s">
        <v>28</v>
      </c>
      <c r="B11" s="8" t="s">
        <v>29</v>
      </c>
      <c r="C11" s="8" t="s">
        <v>30</v>
      </c>
      <c r="D11" s="45" t="s">
        <v>31</v>
      </c>
      <c r="E11" s="45"/>
      <c r="F11" s="8" t="s">
        <v>32</v>
      </c>
      <c r="G11" s="8" t="s">
        <v>4</v>
      </c>
      <c r="H11" s="8" t="s">
        <v>5</v>
      </c>
      <c r="I11" s="8" t="s">
        <v>33</v>
      </c>
      <c r="J11" s="8" t="s">
        <v>34</v>
      </c>
      <c r="L11" s="23" t="s">
        <v>69</v>
      </c>
    </row>
    <row r="12" spans="1:13" ht="45" customHeight="1">
      <c r="A12" s="45"/>
      <c r="B12" s="45" t="s">
        <v>35</v>
      </c>
      <c r="C12" s="8" t="s">
        <v>36</v>
      </c>
      <c r="D12" s="62" t="s">
        <v>37</v>
      </c>
      <c r="E12" s="63"/>
      <c r="F12" s="8" t="s">
        <v>38</v>
      </c>
      <c r="G12" s="16" t="s">
        <v>39</v>
      </c>
      <c r="H12" s="8" t="s">
        <v>38</v>
      </c>
      <c r="I12" s="8" t="s">
        <v>38</v>
      </c>
      <c r="J12" s="29">
        <v>20</v>
      </c>
      <c r="L12" s="23" t="s">
        <v>70</v>
      </c>
      <c r="M12" s="6"/>
    </row>
    <row r="13" spans="1:13" ht="45" hidden="1" customHeight="1">
      <c r="A13" s="45"/>
      <c r="B13" s="45"/>
      <c r="C13" s="8"/>
      <c r="D13" s="17"/>
      <c r="E13" s="17"/>
      <c r="F13" s="8"/>
      <c r="G13" s="8"/>
      <c r="H13" s="18"/>
      <c r="I13" s="30"/>
      <c r="J13" s="29"/>
      <c r="M13" s="6"/>
    </row>
    <row r="14" spans="1:13" ht="45" hidden="1" customHeight="1">
      <c r="A14" s="45"/>
      <c r="B14" s="45"/>
      <c r="C14" s="8"/>
      <c r="D14" s="17"/>
      <c r="E14" s="17"/>
      <c r="F14" s="8"/>
      <c r="G14" s="8"/>
      <c r="H14" s="18"/>
      <c r="I14" s="30"/>
      <c r="J14" s="29"/>
      <c r="L14" s="23"/>
      <c r="M14" s="6"/>
    </row>
    <row r="15" spans="1:13" ht="45" customHeight="1">
      <c r="A15" s="45"/>
      <c r="B15" s="45" t="s">
        <v>41</v>
      </c>
      <c r="C15" s="8" t="s">
        <v>71</v>
      </c>
      <c r="D15" s="62" t="s">
        <v>72</v>
      </c>
      <c r="E15" s="63"/>
      <c r="F15" s="8" t="s">
        <v>73</v>
      </c>
      <c r="G15" s="16" t="s">
        <v>39</v>
      </c>
      <c r="H15" s="8" t="s">
        <v>73</v>
      </c>
      <c r="I15" s="8" t="s">
        <v>73</v>
      </c>
      <c r="J15" s="29">
        <v>8</v>
      </c>
      <c r="M15" s="6"/>
    </row>
    <row r="16" spans="1:13" ht="45" customHeight="1">
      <c r="A16" s="45"/>
      <c r="B16" s="45"/>
      <c r="C16" s="19" t="s">
        <v>74</v>
      </c>
      <c r="D16" s="62" t="s">
        <v>75</v>
      </c>
      <c r="E16" s="63"/>
      <c r="F16" s="18">
        <v>1</v>
      </c>
      <c r="G16" s="16" t="s">
        <v>39</v>
      </c>
      <c r="H16" s="18">
        <v>1</v>
      </c>
      <c r="I16" s="18">
        <v>1</v>
      </c>
      <c r="J16" s="29">
        <v>6</v>
      </c>
      <c r="L16" s="6"/>
      <c r="M16" s="6"/>
    </row>
    <row r="17" spans="1:13" ht="45" customHeight="1">
      <c r="A17" s="45"/>
      <c r="B17" s="45"/>
      <c r="C17" s="19" t="s">
        <v>76</v>
      </c>
      <c r="D17" s="62" t="s">
        <v>77</v>
      </c>
      <c r="E17" s="63"/>
      <c r="F17" s="18" t="s">
        <v>78</v>
      </c>
      <c r="G17" s="16" t="s">
        <v>39</v>
      </c>
      <c r="H17" s="18" t="s">
        <v>78</v>
      </c>
      <c r="I17" s="18" t="s">
        <v>78</v>
      </c>
      <c r="J17" s="29">
        <v>6</v>
      </c>
      <c r="L17" s="6"/>
      <c r="M17" s="6"/>
    </row>
    <row r="18" spans="1:13" ht="45" hidden="1" customHeight="1">
      <c r="A18" s="45"/>
      <c r="B18" s="45"/>
      <c r="C18" s="19"/>
      <c r="D18" s="17"/>
      <c r="E18" s="17"/>
      <c r="F18" s="8"/>
      <c r="G18" s="16" t="s">
        <v>39</v>
      </c>
      <c r="H18" s="20"/>
      <c r="I18" s="20"/>
      <c r="J18" s="29"/>
      <c r="L18" s="6"/>
      <c r="M18" s="6"/>
    </row>
    <row r="19" spans="1:13" ht="45" customHeight="1">
      <c r="A19" s="45"/>
      <c r="B19" s="45" t="s">
        <v>48</v>
      </c>
      <c r="C19" s="8" t="s">
        <v>79</v>
      </c>
      <c r="D19" s="62" t="s">
        <v>80</v>
      </c>
      <c r="E19" s="63"/>
      <c r="F19" s="8" t="s">
        <v>81</v>
      </c>
      <c r="G19" s="16" t="s">
        <v>39</v>
      </c>
      <c r="H19" s="8" t="s">
        <v>81</v>
      </c>
      <c r="I19" s="8" t="s">
        <v>81</v>
      </c>
      <c r="J19" s="29">
        <v>30</v>
      </c>
      <c r="L19" s="6"/>
      <c r="M19" s="6"/>
    </row>
    <row r="20" spans="1:13" ht="45" hidden="1" customHeight="1">
      <c r="A20" s="45"/>
      <c r="B20" s="45"/>
      <c r="C20" s="8"/>
      <c r="D20" s="20"/>
      <c r="E20" s="20"/>
      <c r="F20" s="8"/>
      <c r="G20" s="16" t="s">
        <v>39</v>
      </c>
      <c r="H20" s="20"/>
      <c r="I20" s="20"/>
      <c r="J20" s="29"/>
      <c r="L20" s="6"/>
      <c r="M20" s="6"/>
    </row>
    <row r="21" spans="1:13" ht="45" hidden="1" customHeight="1">
      <c r="A21" s="45"/>
      <c r="B21" s="45"/>
      <c r="C21" s="8"/>
      <c r="D21" s="20"/>
      <c r="E21" s="20"/>
      <c r="F21" s="8"/>
      <c r="G21" s="16" t="s">
        <v>39</v>
      </c>
      <c r="H21" s="20"/>
      <c r="I21" s="20"/>
      <c r="J21" s="29"/>
      <c r="L21" s="6"/>
      <c r="M21" s="6"/>
    </row>
    <row r="22" spans="1:13" ht="45" hidden="1" customHeight="1">
      <c r="A22" s="45"/>
      <c r="B22" s="45"/>
      <c r="C22" s="8"/>
      <c r="D22" s="20"/>
      <c r="E22" s="20"/>
      <c r="F22" s="18"/>
      <c r="G22" s="16" t="s">
        <v>39</v>
      </c>
      <c r="H22" s="20"/>
      <c r="I22" s="20"/>
      <c r="J22" s="29"/>
      <c r="L22" s="6"/>
      <c r="M22" s="6"/>
    </row>
    <row r="23" spans="1:13" ht="64.95" customHeight="1">
      <c r="A23" s="45"/>
      <c r="B23" s="8" t="s">
        <v>51</v>
      </c>
      <c r="C23" s="8" t="s">
        <v>82</v>
      </c>
      <c r="D23" s="62" t="s">
        <v>83</v>
      </c>
      <c r="E23" s="63"/>
      <c r="F23" s="21" t="s">
        <v>84</v>
      </c>
      <c r="G23" s="16" t="s">
        <v>39</v>
      </c>
      <c r="H23" s="21" t="s">
        <v>84</v>
      </c>
      <c r="I23" s="21" t="s">
        <v>84</v>
      </c>
      <c r="J23" s="29">
        <v>10</v>
      </c>
      <c r="L23" s="6"/>
      <c r="M23" s="6"/>
    </row>
    <row r="24" spans="1:13" ht="43.95" customHeight="1">
      <c r="A24" s="22" t="s">
        <v>54</v>
      </c>
      <c r="B24" s="72">
        <f>SUM(J12:J23)+I10</f>
        <v>100</v>
      </c>
      <c r="C24" s="73"/>
      <c r="D24" s="73"/>
      <c r="E24" s="73"/>
      <c r="F24" s="73"/>
      <c r="G24" s="73"/>
      <c r="H24" s="73"/>
      <c r="I24" s="73"/>
      <c r="J24" s="74"/>
    </row>
    <row r="25" spans="1:13" ht="79.95" customHeight="1">
      <c r="A25" s="62" t="s">
        <v>55</v>
      </c>
      <c r="B25" s="67"/>
      <c r="C25" s="63"/>
      <c r="D25" s="97"/>
      <c r="E25" s="98"/>
      <c r="F25" s="98"/>
      <c r="G25" s="98"/>
      <c r="H25" s="98"/>
      <c r="I25" s="98"/>
      <c r="J25" s="99"/>
    </row>
    <row r="26" spans="1:13" ht="79.95" customHeight="1">
      <c r="A26" s="62" t="s">
        <v>56</v>
      </c>
      <c r="B26" s="67"/>
      <c r="C26" s="63"/>
      <c r="D26" s="97"/>
      <c r="E26" s="98"/>
      <c r="F26" s="98"/>
      <c r="G26" s="98"/>
      <c r="H26" s="98"/>
      <c r="I26" s="98"/>
      <c r="J26" s="99"/>
    </row>
    <row r="27" spans="1:13" ht="79.95" customHeight="1">
      <c r="A27" s="62" t="s">
        <v>57</v>
      </c>
      <c r="B27" s="67"/>
      <c r="C27" s="63"/>
      <c r="D27" s="62" t="s">
        <v>58</v>
      </c>
      <c r="E27" s="67"/>
      <c r="F27" s="67"/>
      <c r="G27" s="67"/>
      <c r="H27" s="67"/>
      <c r="I27" s="67"/>
      <c r="J27" s="63"/>
    </row>
    <row r="28" spans="1:13" ht="21" customHeight="1">
      <c r="A28" s="46" t="s">
        <v>59</v>
      </c>
      <c r="B28" s="46"/>
      <c r="C28" s="46"/>
      <c r="D28" s="46"/>
      <c r="E28" s="46"/>
      <c r="F28" s="46"/>
      <c r="G28" s="46"/>
      <c r="H28" s="46"/>
      <c r="I28" s="46"/>
      <c r="J28" s="47"/>
    </row>
    <row r="29" spans="1:13" ht="21" customHeight="1">
      <c r="A29" s="46" t="s">
        <v>60</v>
      </c>
      <c r="B29" s="46"/>
      <c r="C29" s="46"/>
      <c r="D29" s="46"/>
      <c r="E29" s="46"/>
      <c r="F29" s="46"/>
      <c r="G29" s="46"/>
      <c r="H29" s="46"/>
      <c r="I29" s="46"/>
      <c r="J29" s="47"/>
    </row>
    <row r="30" spans="1:13" ht="63" customHeight="1">
      <c r="A30" s="46" t="s">
        <v>61</v>
      </c>
      <c r="B30" s="68"/>
      <c r="C30" s="68"/>
      <c r="D30" s="68"/>
      <c r="E30" s="68"/>
      <c r="F30" s="68"/>
      <c r="G30" s="68"/>
      <c r="H30" s="68"/>
      <c r="I30" s="68"/>
      <c r="J30" s="69"/>
    </row>
    <row r="31" spans="1:13" ht="63" customHeight="1">
      <c r="A31" s="46" t="s">
        <v>62</v>
      </c>
      <c r="B31" s="46"/>
      <c r="C31" s="46"/>
      <c r="D31" s="46"/>
      <c r="E31" s="46"/>
      <c r="F31" s="46"/>
      <c r="G31" s="46"/>
      <c r="H31" s="46"/>
      <c r="I31" s="46"/>
      <c r="J31" s="47"/>
    </row>
    <row r="32" spans="1:13" ht="21" customHeight="1">
      <c r="A32" s="68" t="s">
        <v>63</v>
      </c>
      <c r="B32" s="68"/>
      <c r="C32" s="68"/>
      <c r="D32" s="68"/>
      <c r="E32" s="68"/>
      <c r="F32" s="68"/>
      <c r="G32" s="68"/>
      <c r="H32" s="68"/>
      <c r="I32" s="68"/>
      <c r="J32" s="69"/>
    </row>
    <row r="33" spans="1:3" ht="45" customHeight="1">
      <c r="A33" s="24"/>
      <c r="B33" s="24"/>
      <c r="C33" s="24"/>
    </row>
    <row r="34" spans="1:3" ht="45" customHeight="1">
      <c r="A34" s="25"/>
      <c r="B34" s="25"/>
      <c r="C34" s="25"/>
    </row>
    <row r="35" spans="1:3" ht="30" customHeight="1">
      <c r="A35" s="24"/>
      <c r="B35" s="24"/>
      <c r="C35" s="24"/>
    </row>
    <row r="36" spans="1:3" ht="30" customHeight="1">
      <c r="A36" s="26"/>
      <c r="B36" s="26"/>
      <c r="C36" s="26"/>
    </row>
  </sheetData>
  <mergeCells count="41">
    <mergeCell ref="A29:J29"/>
    <mergeCell ref="A30:J30"/>
    <mergeCell ref="A31:J31"/>
    <mergeCell ref="A32:J32"/>
    <mergeCell ref="A11:A23"/>
    <mergeCell ref="B12:B14"/>
    <mergeCell ref="B15:B18"/>
    <mergeCell ref="B19:B22"/>
    <mergeCell ref="D25:J25"/>
    <mergeCell ref="D26:J26"/>
    <mergeCell ref="D27:J27"/>
    <mergeCell ref="A26:C26"/>
    <mergeCell ref="A27:C27"/>
    <mergeCell ref="A28:J28"/>
    <mergeCell ref="D17:E17"/>
    <mergeCell ref="D19:E19"/>
    <mergeCell ref="D23:E23"/>
    <mergeCell ref="B24:J24"/>
    <mergeCell ref="A25:C25"/>
    <mergeCell ref="I10:J10"/>
    <mergeCell ref="D11:E11"/>
    <mergeCell ref="D12:E12"/>
    <mergeCell ref="D15:E15"/>
    <mergeCell ref="D16:E16"/>
    <mergeCell ref="A7:B7"/>
    <mergeCell ref="C7:J7"/>
    <mergeCell ref="A8:B8"/>
    <mergeCell ref="C8:J8"/>
    <mergeCell ref="I9:J9"/>
    <mergeCell ref="A9:B10"/>
    <mergeCell ref="A5:B5"/>
    <mergeCell ref="C5:E5"/>
    <mergeCell ref="G5:J5"/>
    <mergeCell ref="A6:B6"/>
    <mergeCell ref="C6:J6"/>
    <mergeCell ref="A1:J1"/>
    <mergeCell ref="A2:J2"/>
    <mergeCell ref="A3:F3"/>
    <mergeCell ref="I3:J3"/>
    <mergeCell ref="A4:B4"/>
    <mergeCell ref="C4:J4"/>
  </mergeCells>
  <phoneticPr fontId="32" type="noConversion"/>
  <printOptions horizontalCentered="1"/>
  <pageMargins left="0.70069444444444495" right="0.70069444444444495" top="0.75138888888888899" bottom="0.75138888888888899" header="0.29861111111111099" footer="0.29861111111111099"/>
  <pageSetup paperSize="9" scale="47" orientation="portrait" r:id="rId1"/>
</worksheet>
</file>

<file path=xl/worksheets/sheet4.xml><?xml version="1.0" encoding="utf-8"?>
<worksheet xmlns="http://schemas.openxmlformats.org/spreadsheetml/2006/main" xmlns:r="http://schemas.openxmlformats.org/officeDocument/2006/relationships">
  <dimension ref="A1:I34"/>
  <sheetViews>
    <sheetView workbookViewId="0">
      <selection sqref="A1:XFD1048576"/>
    </sheetView>
  </sheetViews>
  <sheetFormatPr defaultColWidth="11.21875" defaultRowHeight="13.8"/>
  <cols>
    <col min="1" max="1" width="12.109375" style="1" customWidth="1"/>
    <col min="2" max="2" width="6" style="1" customWidth="1"/>
    <col min="3" max="3" width="1.5546875" style="1" customWidth="1"/>
    <col min="4" max="4" width="14.6640625" style="1" customWidth="1"/>
    <col min="5" max="5" width="7.33203125" style="1" customWidth="1"/>
    <col min="6" max="6" width="14.5546875" style="1" customWidth="1"/>
    <col min="7" max="7" width="9.21875" style="1" customWidth="1"/>
    <col min="8" max="8" width="4.44140625" style="1" customWidth="1"/>
    <col min="9" max="9" width="18" style="1" customWidth="1"/>
    <col min="10" max="16384" width="11.21875" style="1"/>
  </cols>
  <sheetData>
    <row r="1" spans="1:9" ht="24.75" customHeight="1">
      <c r="A1" s="75" t="s">
        <v>85</v>
      </c>
      <c r="B1" s="75"/>
      <c r="C1" s="76"/>
      <c r="D1" s="76"/>
      <c r="E1" s="76"/>
      <c r="F1" s="76"/>
      <c r="G1" s="76"/>
      <c r="H1" s="76"/>
      <c r="I1" s="76"/>
    </row>
    <row r="2" spans="1:9" ht="28.5" customHeight="1">
      <c r="A2" s="76"/>
      <c r="B2" s="76"/>
      <c r="C2" s="76"/>
      <c r="D2" s="75" t="s">
        <v>86</v>
      </c>
      <c r="E2" s="75"/>
      <c r="F2" s="76"/>
      <c r="G2" s="76"/>
      <c r="H2" s="76"/>
      <c r="I2" s="76"/>
    </row>
    <row r="3" spans="1:9" ht="13.5" customHeight="1">
      <c r="A3" s="75" t="s">
        <v>87</v>
      </c>
      <c r="B3" s="75"/>
      <c r="C3" s="76"/>
      <c r="D3" s="76"/>
      <c r="E3" s="76"/>
      <c r="F3" s="76"/>
      <c r="G3" s="76"/>
      <c r="H3" s="76"/>
      <c r="I3" s="76"/>
    </row>
    <row r="4" spans="1:9" ht="27.75" customHeight="1">
      <c r="A4" s="77" t="s">
        <v>88</v>
      </c>
      <c r="B4" s="77"/>
      <c r="C4" s="78" t="s">
        <v>89</v>
      </c>
      <c r="D4" s="79"/>
      <c r="E4" s="79"/>
      <c r="F4" s="79" t="s">
        <v>90</v>
      </c>
      <c r="G4" s="79"/>
      <c r="H4" s="80"/>
      <c r="I4" s="81"/>
    </row>
    <row r="5" spans="1:9" ht="28.95" customHeight="1">
      <c r="A5" s="77" t="s">
        <v>91</v>
      </c>
      <c r="B5" s="77"/>
      <c r="C5" s="78"/>
      <c r="D5" s="79"/>
      <c r="E5" s="79"/>
      <c r="F5" s="79" t="s">
        <v>92</v>
      </c>
      <c r="G5" s="79"/>
      <c r="H5" s="82"/>
      <c r="I5" s="83"/>
    </row>
    <row r="6" spans="1:9" ht="27.45" customHeight="1">
      <c r="A6" s="84" t="s">
        <v>93</v>
      </c>
      <c r="B6" s="84"/>
      <c r="C6" s="85" t="s">
        <v>94</v>
      </c>
      <c r="D6" s="81"/>
      <c r="E6" s="81"/>
      <c r="F6" s="81" t="s">
        <v>95</v>
      </c>
      <c r="G6" s="81"/>
      <c r="H6" s="81">
        <v>15871368681</v>
      </c>
      <c r="I6" s="81"/>
    </row>
    <row r="7" spans="1:9" ht="28.95" customHeight="1">
      <c r="A7" s="79" t="s">
        <v>96</v>
      </c>
      <c r="B7" s="79"/>
      <c r="C7" s="86" t="s">
        <v>97</v>
      </c>
      <c r="D7" s="81"/>
      <c r="E7" s="81"/>
      <c r="F7" s="81"/>
      <c r="G7" s="81"/>
      <c r="H7" s="81"/>
      <c r="I7" s="81"/>
    </row>
    <row r="8" spans="1:9" ht="58.95" customHeight="1">
      <c r="A8" s="79" t="s">
        <v>98</v>
      </c>
      <c r="B8" s="79"/>
      <c r="C8" s="87" t="s">
        <v>99</v>
      </c>
      <c r="D8" s="88"/>
      <c r="E8" s="88"/>
      <c r="F8" s="88"/>
      <c r="G8" s="88"/>
      <c r="H8" s="88"/>
      <c r="I8" s="88"/>
    </row>
    <row r="9" spans="1:9" ht="52.05" customHeight="1">
      <c r="A9" s="79" t="s">
        <v>100</v>
      </c>
      <c r="B9" s="79"/>
      <c r="C9" s="87"/>
      <c r="D9" s="88"/>
      <c r="E9" s="88"/>
      <c r="F9" s="88"/>
      <c r="G9" s="88"/>
      <c r="H9" s="88"/>
      <c r="I9" s="88"/>
    </row>
    <row r="10" spans="1:9" ht="28.05" customHeight="1">
      <c r="A10" s="79" t="s">
        <v>101</v>
      </c>
      <c r="B10" s="79"/>
      <c r="C10" s="78" t="s">
        <v>102</v>
      </c>
      <c r="D10" s="79"/>
      <c r="E10" s="79"/>
      <c r="F10" s="79" t="s">
        <v>103</v>
      </c>
      <c r="G10" s="79"/>
      <c r="H10" s="78" t="s">
        <v>104</v>
      </c>
      <c r="I10" s="79"/>
    </row>
    <row r="11" spans="1:9" ht="70.95" customHeight="1">
      <c r="A11" s="79" t="s">
        <v>105</v>
      </c>
      <c r="B11" s="79"/>
      <c r="C11" s="87" t="s">
        <v>99</v>
      </c>
      <c r="D11" s="89"/>
      <c r="E11" s="89"/>
      <c r="F11" s="89"/>
      <c r="G11" s="89"/>
      <c r="H11" s="89"/>
      <c r="I11" s="89"/>
    </row>
    <row r="12" spans="1:9" ht="28.05" customHeight="1">
      <c r="A12" s="79" t="s">
        <v>106</v>
      </c>
      <c r="B12" s="79"/>
      <c r="C12" s="79" t="s">
        <v>107</v>
      </c>
      <c r="D12" s="79"/>
      <c r="E12" s="79"/>
      <c r="F12" s="79"/>
      <c r="G12" s="79"/>
      <c r="H12" s="79" t="s">
        <v>108</v>
      </c>
      <c r="I12" s="79"/>
    </row>
    <row r="13" spans="1:9" ht="28.05" customHeight="1">
      <c r="A13" s="79"/>
      <c r="B13" s="79"/>
      <c r="C13" s="79" t="s">
        <v>109</v>
      </c>
      <c r="D13" s="79"/>
      <c r="E13" s="79"/>
      <c r="F13" s="79"/>
      <c r="G13" s="79"/>
      <c r="H13" s="90">
        <v>99</v>
      </c>
      <c r="I13" s="90"/>
    </row>
    <row r="14" spans="1:9" ht="28.5" customHeight="1">
      <c r="A14" s="79"/>
      <c r="B14" s="79"/>
      <c r="C14" s="79" t="s">
        <v>110</v>
      </c>
      <c r="D14" s="79"/>
      <c r="E14" s="79"/>
      <c r="F14" s="79"/>
      <c r="G14" s="79"/>
      <c r="H14" s="90">
        <v>99</v>
      </c>
      <c r="I14" s="90"/>
    </row>
    <row r="15" spans="1:9" ht="28.5" customHeight="1">
      <c r="A15" s="79"/>
      <c r="B15" s="79"/>
      <c r="C15" s="79" t="s">
        <v>111</v>
      </c>
      <c r="D15" s="79"/>
      <c r="E15" s="79"/>
      <c r="F15" s="79"/>
      <c r="G15" s="79"/>
      <c r="H15" s="91" t="s">
        <v>2</v>
      </c>
      <c r="I15" s="91"/>
    </row>
    <row r="16" spans="1:9" ht="28.05" customHeight="1">
      <c r="A16" s="79"/>
      <c r="B16" s="79"/>
      <c r="C16" s="79" t="s">
        <v>112</v>
      </c>
      <c r="D16" s="79"/>
      <c r="E16" s="79"/>
      <c r="F16" s="79"/>
      <c r="G16" s="79"/>
      <c r="H16" s="91" t="s">
        <v>2</v>
      </c>
      <c r="I16" s="91"/>
    </row>
    <row r="17" spans="1:9" ht="28.5" customHeight="1">
      <c r="A17" s="79"/>
      <c r="B17" s="79"/>
      <c r="C17" s="79" t="s">
        <v>113</v>
      </c>
      <c r="D17" s="79"/>
      <c r="E17" s="79"/>
      <c r="F17" s="79"/>
      <c r="G17" s="79"/>
      <c r="H17" s="91" t="s">
        <v>2</v>
      </c>
      <c r="I17" s="91"/>
    </row>
    <row r="18" spans="1:9" ht="28.5" customHeight="1">
      <c r="A18" s="79" t="s">
        <v>114</v>
      </c>
      <c r="B18" s="79"/>
      <c r="C18" s="79" t="s">
        <v>115</v>
      </c>
      <c r="D18" s="79"/>
      <c r="E18" s="79"/>
      <c r="F18" s="79" t="s">
        <v>116</v>
      </c>
      <c r="G18" s="79"/>
      <c r="H18" s="79" t="s">
        <v>108</v>
      </c>
      <c r="I18" s="79"/>
    </row>
    <row r="19" spans="1:9" ht="28.5" customHeight="1">
      <c r="A19" s="79"/>
      <c r="B19" s="79"/>
      <c r="C19" s="79"/>
      <c r="D19" s="79"/>
      <c r="E19" s="79"/>
      <c r="F19" s="79" t="s">
        <v>109</v>
      </c>
      <c r="G19" s="79"/>
      <c r="H19" s="90">
        <v>99</v>
      </c>
      <c r="I19" s="90"/>
    </row>
    <row r="20" spans="1:9" ht="28.05" customHeight="1">
      <c r="A20" s="79"/>
      <c r="B20" s="79"/>
      <c r="C20" s="79"/>
      <c r="D20" s="79"/>
      <c r="E20" s="79"/>
      <c r="F20" s="92" t="s">
        <v>117</v>
      </c>
      <c r="G20" s="79"/>
      <c r="H20" s="90">
        <v>99</v>
      </c>
      <c r="I20" s="90"/>
    </row>
    <row r="21" spans="1:9" ht="28.5" customHeight="1">
      <c r="A21" s="79"/>
      <c r="B21" s="79"/>
      <c r="C21" s="79"/>
      <c r="D21" s="79"/>
      <c r="E21" s="79"/>
      <c r="F21" s="79"/>
      <c r="G21" s="79"/>
      <c r="H21" s="91"/>
      <c r="I21" s="91"/>
    </row>
    <row r="22" spans="1:9" ht="28.05" customHeight="1">
      <c r="A22" s="79"/>
      <c r="B22" s="79"/>
      <c r="C22" s="79"/>
      <c r="D22" s="79"/>
      <c r="E22" s="79"/>
      <c r="F22" s="79"/>
      <c r="G22" s="79"/>
      <c r="H22" s="93"/>
      <c r="I22" s="93"/>
    </row>
    <row r="23" spans="1:9" ht="93" customHeight="1">
      <c r="A23" s="79"/>
      <c r="B23" s="79"/>
      <c r="C23" s="79" t="s">
        <v>118</v>
      </c>
      <c r="D23" s="79"/>
      <c r="E23" s="79"/>
      <c r="F23" s="78" t="s">
        <v>99</v>
      </c>
      <c r="G23" s="94"/>
      <c r="H23" s="94"/>
      <c r="I23" s="94"/>
    </row>
    <row r="24" spans="1:9" ht="51.3" customHeight="1">
      <c r="A24" s="2" t="s">
        <v>119</v>
      </c>
      <c r="B24" s="78" t="s">
        <v>89</v>
      </c>
      <c r="C24" s="95"/>
      <c r="D24" s="95"/>
      <c r="E24" s="95"/>
      <c r="F24" s="95"/>
      <c r="G24" s="95"/>
      <c r="H24" s="95"/>
      <c r="I24" s="95"/>
    </row>
    <row r="25" spans="1:9" ht="49.05" customHeight="1">
      <c r="A25" s="79" t="s">
        <v>120</v>
      </c>
      <c r="B25" s="2" t="s">
        <v>121</v>
      </c>
      <c r="C25" s="79" t="s">
        <v>122</v>
      </c>
      <c r="D25" s="79"/>
      <c r="E25" s="79" t="s">
        <v>123</v>
      </c>
      <c r="F25" s="79"/>
      <c r="G25" s="79" t="s">
        <v>124</v>
      </c>
      <c r="H25" s="79"/>
      <c r="I25" s="2" t="s">
        <v>125</v>
      </c>
    </row>
    <row r="26" spans="1:9" ht="34.950000000000003" customHeight="1">
      <c r="A26" s="79"/>
      <c r="B26" s="79" t="s">
        <v>126</v>
      </c>
      <c r="C26" s="79" t="s">
        <v>127</v>
      </c>
      <c r="D26" s="79"/>
      <c r="E26" s="79" t="s">
        <v>128</v>
      </c>
      <c r="F26" s="79"/>
      <c r="G26" s="78" t="s">
        <v>129</v>
      </c>
      <c r="H26" s="79"/>
      <c r="I26" s="2" t="s">
        <v>130</v>
      </c>
    </row>
    <row r="27" spans="1:9" ht="43.05" customHeight="1">
      <c r="A27" s="79"/>
      <c r="B27" s="79"/>
      <c r="C27" s="79" t="s">
        <v>131</v>
      </c>
      <c r="D27" s="79"/>
      <c r="E27" s="79" t="s">
        <v>132</v>
      </c>
      <c r="F27" s="79"/>
      <c r="G27" s="79" t="s">
        <v>132</v>
      </c>
      <c r="H27" s="79"/>
      <c r="I27" s="2" t="s">
        <v>130</v>
      </c>
    </row>
    <row r="28" spans="1:9" ht="48.45" customHeight="1">
      <c r="A28" s="79"/>
      <c r="B28" s="79"/>
      <c r="C28" s="79" t="s">
        <v>133</v>
      </c>
      <c r="D28" s="79"/>
      <c r="E28" s="79" t="s">
        <v>134</v>
      </c>
      <c r="F28" s="79"/>
      <c r="G28" s="79" t="s">
        <v>135</v>
      </c>
      <c r="H28" s="79"/>
      <c r="I28" s="2" t="s">
        <v>130</v>
      </c>
    </row>
    <row r="29" spans="1:9" ht="49.95" customHeight="1">
      <c r="A29" s="79"/>
      <c r="B29" s="79"/>
      <c r="C29" s="79" t="s">
        <v>136</v>
      </c>
      <c r="D29" s="79"/>
      <c r="E29" s="79" t="s">
        <v>137</v>
      </c>
      <c r="F29" s="79"/>
      <c r="G29" s="79" t="s">
        <v>138</v>
      </c>
      <c r="H29" s="79"/>
      <c r="I29" s="2" t="s">
        <v>130</v>
      </c>
    </row>
    <row r="30" spans="1:9" ht="42" customHeight="1">
      <c r="A30" s="79"/>
      <c r="B30" s="79" t="s">
        <v>139</v>
      </c>
      <c r="C30" s="79" t="s">
        <v>140</v>
      </c>
      <c r="D30" s="79"/>
      <c r="E30" s="96" t="s">
        <v>2</v>
      </c>
      <c r="F30" s="79"/>
      <c r="G30" s="96" t="s">
        <v>2</v>
      </c>
      <c r="H30" s="79"/>
      <c r="I30" s="3" t="s">
        <v>2</v>
      </c>
    </row>
    <row r="31" spans="1:9" ht="42" customHeight="1">
      <c r="A31" s="79"/>
      <c r="B31" s="79"/>
      <c r="C31" s="79" t="s">
        <v>141</v>
      </c>
      <c r="D31" s="79"/>
      <c r="E31" s="96" t="s">
        <v>142</v>
      </c>
      <c r="F31" s="79"/>
      <c r="G31" s="79" t="s">
        <v>143</v>
      </c>
      <c r="H31" s="79"/>
      <c r="I31" s="2" t="s">
        <v>130</v>
      </c>
    </row>
    <row r="32" spans="1:9" ht="42.45" customHeight="1">
      <c r="A32" s="79"/>
      <c r="B32" s="79"/>
      <c r="C32" s="79" t="s">
        <v>144</v>
      </c>
      <c r="D32" s="79"/>
      <c r="E32" s="79" t="s">
        <v>145</v>
      </c>
      <c r="F32" s="79"/>
      <c r="G32" s="79" t="s">
        <v>146</v>
      </c>
      <c r="H32" s="79"/>
      <c r="I32" s="2" t="s">
        <v>130</v>
      </c>
    </row>
    <row r="33" spans="1:9" ht="42" customHeight="1">
      <c r="A33" s="79"/>
      <c r="B33" s="79"/>
      <c r="C33" s="79" t="s">
        <v>147</v>
      </c>
      <c r="D33" s="79"/>
      <c r="E33" s="79" t="s">
        <v>145</v>
      </c>
      <c r="F33" s="79"/>
      <c r="G33" s="79" t="s">
        <v>146</v>
      </c>
      <c r="H33" s="79"/>
      <c r="I33" s="2" t="s">
        <v>130</v>
      </c>
    </row>
    <row r="34" spans="1:9" ht="53.7" customHeight="1">
      <c r="A34" s="79"/>
      <c r="B34" s="2" t="s">
        <v>148</v>
      </c>
      <c r="C34" s="79" t="s">
        <v>149</v>
      </c>
      <c r="D34" s="79"/>
      <c r="E34" s="96" t="s">
        <v>150</v>
      </c>
      <c r="F34" s="79"/>
      <c r="G34" s="79" t="s">
        <v>146</v>
      </c>
      <c r="H34" s="79"/>
      <c r="I34" s="2" t="s">
        <v>130</v>
      </c>
    </row>
  </sheetData>
  <mergeCells count="89">
    <mergeCell ref="A25:A34"/>
    <mergeCell ref="B26:B29"/>
    <mergeCell ref="B30:B33"/>
    <mergeCell ref="A12:B17"/>
    <mergeCell ref="A18:B23"/>
    <mergeCell ref="C33:D33"/>
    <mergeCell ref="E33:F33"/>
    <mergeCell ref="G33:H33"/>
    <mergeCell ref="C34:D34"/>
    <mergeCell ref="E34:F34"/>
    <mergeCell ref="G34:H34"/>
    <mergeCell ref="C31:D31"/>
    <mergeCell ref="E31:F31"/>
    <mergeCell ref="G31:H31"/>
    <mergeCell ref="C32:D32"/>
    <mergeCell ref="E32:F32"/>
    <mergeCell ref="G32:H32"/>
    <mergeCell ref="C29:D29"/>
    <mergeCell ref="E29:F29"/>
    <mergeCell ref="G29:H29"/>
    <mergeCell ref="C30:D30"/>
    <mergeCell ref="E30:F30"/>
    <mergeCell ref="G30:H30"/>
    <mergeCell ref="C27:D27"/>
    <mergeCell ref="E27:F27"/>
    <mergeCell ref="G27:H27"/>
    <mergeCell ref="C28:D28"/>
    <mergeCell ref="E28:F28"/>
    <mergeCell ref="G28:H28"/>
    <mergeCell ref="B24:I24"/>
    <mergeCell ref="C25:D25"/>
    <mergeCell ref="E25:F25"/>
    <mergeCell ref="G25:H25"/>
    <mergeCell ref="C26:D26"/>
    <mergeCell ref="E26:F26"/>
    <mergeCell ref="G26:H26"/>
    <mergeCell ref="F21:G21"/>
    <mergeCell ref="H21:I21"/>
    <mergeCell ref="F22:G22"/>
    <mergeCell ref="H22:I22"/>
    <mergeCell ref="C23:E23"/>
    <mergeCell ref="F23:I23"/>
    <mergeCell ref="C18:E22"/>
    <mergeCell ref="F18:G18"/>
    <mergeCell ref="H18:I18"/>
    <mergeCell ref="F19:G19"/>
    <mergeCell ref="H19:I19"/>
    <mergeCell ref="F20:G20"/>
    <mergeCell ref="H20:I20"/>
    <mergeCell ref="C15:G15"/>
    <mergeCell ref="H15:I15"/>
    <mergeCell ref="C16:G16"/>
    <mergeCell ref="H16:I16"/>
    <mergeCell ref="C17:G17"/>
    <mergeCell ref="H17:I17"/>
    <mergeCell ref="C12:G12"/>
    <mergeCell ref="H12:I12"/>
    <mergeCell ref="C13:G13"/>
    <mergeCell ref="H13:I13"/>
    <mergeCell ref="C14:G14"/>
    <mergeCell ref="H14:I14"/>
    <mergeCell ref="A10:B10"/>
    <mergeCell ref="C10:E10"/>
    <mergeCell ref="F10:G10"/>
    <mergeCell ref="H10:I10"/>
    <mergeCell ref="A11:B11"/>
    <mergeCell ref="C11:I11"/>
    <mergeCell ref="A7:B7"/>
    <mergeCell ref="C7:I7"/>
    <mergeCell ref="A8:B8"/>
    <mergeCell ref="C8:I8"/>
    <mergeCell ref="A9:B9"/>
    <mergeCell ref="C9:I9"/>
    <mergeCell ref="A5:B5"/>
    <mergeCell ref="C5:E5"/>
    <mergeCell ref="F5:G5"/>
    <mergeCell ref="H5:I5"/>
    <mergeCell ref="A6:B6"/>
    <mergeCell ref="C6:E6"/>
    <mergeCell ref="F6:G6"/>
    <mergeCell ref="H6:I6"/>
    <mergeCell ref="A1:I1"/>
    <mergeCell ref="A2:C2"/>
    <mergeCell ref="D2:I2"/>
    <mergeCell ref="A3:I3"/>
    <mergeCell ref="A4:B4"/>
    <mergeCell ref="C4:E4"/>
    <mergeCell ref="F4:G4"/>
    <mergeCell ref="H4:I4"/>
  </mergeCells>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项目资金使用汇总表</vt:lpstr>
      <vt:lpstr>1.2025年全国1%人口抽样调查</vt:lpstr>
      <vt:lpstr>29-街办营商环境经费（红牛饮料）</vt:lpstr>
      <vt:lpstr>Sheet1</vt:lpstr>
      <vt:lpstr>'1.2025年全国1%人口抽样调查'!Print_Area</vt:lpstr>
      <vt:lpstr>'29-街办营商环境经费（红牛饮料）'!Print_Area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易亚丹</dc:creator>
  <cp:lastModifiedBy>Lenovo</cp:lastModifiedBy>
  <dcterms:created xsi:type="dcterms:W3CDTF">2025-03-10T07:58:00Z</dcterms:created>
  <dcterms:modified xsi:type="dcterms:W3CDTF">2026-05-09T00:39:23Z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B943633527A540CF82CDBD35488F6928_13</vt:lpwstr>
  </property>
  <property fmtid="{D5CDD505-2E9C-101B-9397-08002B2CF9AE}" pid="3" name="KSOProductBuildVer">
    <vt:lpwstr>2052-11.1.0.14309</vt:lpwstr>
  </property>
  <property fmtid="{D5CDD505-2E9C-101B-9397-08002B2CF9AE}" pid="4" name="KSOReadingLayout">
    <vt:bool>false</vt:bool>
  </property>
  <property fmtid="{D5CDD505-2E9C-101B-9397-08002B2CF9AE}" pid="5" name="CalculationRule">
    <vt:i4>0</vt:i4>
  </property>
</Properties>
</file>